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E:\РОМАН\МУК\собрания\"/>
    </mc:Choice>
  </mc:AlternateContent>
  <bookViews>
    <workbookView xWindow="0" yWindow="0" windowWidth="28800" windowHeight="12435" activeTab="7"/>
  </bookViews>
  <sheets>
    <sheet name="дом 1" sheetId="1" r:id="rId1"/>
    <sheet name="дом 2" sheetId="2" r:id="rId2"/>
    <sheet name="дом 3" sheetId="3" r:id="rId3"/>
    <sheet name="дом 4" sheetId="4" r:id="rId4"/>
    <sheet name="дом 6" sheetId="5" r:id="rId5"/>
    <sheet name="дом 8" sheetId="6" r:id="rId6"/>
    <sheet name="дом 10" sheetId="7" r:id="rId7"/>
    <sheet name="дом 14" sheetId="8" r:id="rId8"/>
    <sheet name="дом 16" sheetId="9" r:id="rId9"/>
    <sheet name="дом 18" sheetId="10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0" l="1"/>
  <c r="I23" i="10"/>
  <c r="F16" i="10" s="1"/>
  <c r="F14" i="10"/>
  <c r="F19" i="10" s="1"/>
  <c r="F13" i="9"/>
  <c r="I23" i="9"/>
  <c r="F16" i="9" s="1"/>
  <c r="F13" i="8"/>
  <c r="I23" i="8"/>
  <c r="F16" i="8" s="1"/>
  <c r="F14" i="8"/>
  <c r="F19" i="8" s="1"/>
  <c r="I23" i="7"/>
  <c r="F16" i="7"/>
  <c r="F14" i="7"/>
  <c r="F19" i="7" s="1"/>
  <c r="F13" i="6"/>
  <c r="F14" i="6" s="1"/>
  <c r="F19" i="6" s="1"/>
  <c r="I23" i="6"/>
  <c r="F16" i="6"/>
  <c r="I23" i="5"/>
  <c r="F16" i="5"/>
  <c r="F14" i="5"/>
  <c r="F19" i="5" s="1"/>
  <c r="F13" i="4"/>
  <c r="F14" i="9" l="1"/>
  <c r="F19" i="9" s="1"/>
  <c r="I23" i="4" l="1"/>
  <c r="F16" i="4" s="1"/>
  <c r="F14" i="4"/>
  <c r="F19" i="4" s="1"/>
  <c r="F13" i="3" l="1"/>
  <c r="I23" i="3"/>
  <c r="F16" i="3" s="1"/>
  <c r="F14" i="3"/>
  <c r="F19" i="3" s="1"/>
  <c r="I23" i="2" l="1"/>
  <c r="F16" i="2" s="1"/>
  <c r="F14" i="2"/>
  <c r="F19" i="2" s="1"/>
  <c r="F17" i="2" l="1"/>
  <c r="I23" i="1"/>
  <c r="F16" i="1" s="1"/>
  <c r="F14" i="1"/>
  <c r="F19" i="1" s="1"/>
  <c r="F17" i="1" l="1"/>
</calcChain>
</file>

<file path=xl/sharedStrings.xml><?xml version="1.0" encoding="utf-8"?>
<sst xmlns="http://schemas.openxmlformats.org/spreadsheetml/2006/main" count="380" uniqueCount="89">
  <si>
    <t>Уважаемые собственники !</t>
  </si>
  <si>
    <t>Начислено по статье "текущий ремонт" ВСЕГО</t>
  </si>
  <si>
    <t>руб.</t>
  </si>
  <si>
    <t>Оплачено по статье "текущий ремонт" ВСЕГО</t>
  </si>
  <si>
    <t xml:space="preserve">процент оплаты: </t>
  </si>
  <si>
    <t xml:space="preserve"> </t>
  </si>
  <si>
    <t>израсходовано на ремонт дома</t>
  </si>
  <si>
    <t>перерасход средств (в сравнении с оплатой)</t>
  </si>
  <si>
    <t>Общая задолженность за содержание и ремонт</t>
  </si>
  <si>
    <t>общая стоимость расходов на текущий ремонт дома составила:</t>
  </si>
  <si>
    <t>в том числе:</t>
  </si>
  <si>
    <t>С уважением,</t>
  </si>
  <si>
    <t>Управляющая организация ООО "МУК" доводит до вашего</t>
  </si>
  <si>
    <t>сведения, согласно статье 162 Жилищного Кодекса</t>
  </si>
  <si>
    <t>краткий отчет о работах по текущему ремонту</t>
  </si>
  <si>
    <t>Адрес многоквартирного дома: п.Междуреченск, ул.Интернациональная, д.1</t>
  </si>
  <si>
    <t>Управляющая организация: ООО "МУК".</t>
  </si>
  <si>
    <t>Дата заключения договора управления - 09 июля 2015 г.</t>
  </si>
  <si>
    <t>Период, за который предоставляется отчет: июль-декабрь 2016 г.</t>
  </si>
  <si>
    <t>по состоянию на 01.01.2017 г.</t>
  </si>
  <si>
    <t>1. замена оконных блоков в подъездах №№ 3,4</t>
  </si>
  <si>
    <t>2. ремонт системы отопления в подвале дома</t>
  </si>
  <si>
    <t>3. ремонт системы горячего водоснабжения в подвале здания</t>
  </si>
  <si>
    <t>4. электротехнические работы</t>
  </si>
  <si>
    <t>5. общестроительные работы (ремонт штукатурки и цоколя здания и его окраска,</t>
  </si>
  <si>
    <t>ремонт остекления окон в подъездах, укрепление дверных блоков)</t>
  </si>
  <si>
    <t>БОЛЕЕ ПОДРОБНУЮ ИНФОРМАЦИЮ О ПРОВЕДЕННЫХ РЕМОНТНЫХ РАБОТАХ МОЖНО</t>
  </si>
  <si>
    <t>УЗНАТЬ НЕПОСРЕДСТВЕННО В УПРАВЛЯЮЩЕЙ ОРГАНИЗАЦИИ ПО ТЕЛЕФОНУ: 23105</t>
  </si>
  <si>
    <t>ИЛИ ПО АДРЕСУ: УЛ.ИНТЕРНАЦИОНАЛЬНАЯ 8/4.</t>
  </si>
  <si>
    <t xml:space="preserve">Со своими предложениями по проведению текущих ремонтов в 2017 году можно обратиться </t>
  </si>
  <si>
    <t>к специалистам управляющей организации.</t>
  </si>
  <si>
    <t>ООО "МУК"!</t>
  </si>
  <si>
    <t>задолженность за 2 полугодие 2016 года</t>
  </si>
  <si>
    <t>Адрес многоквартирного дома: п.Междуреченск, ул.Интернациональная, д.2</t>
  </si>
  <si>
    <t>1. косметический ремонт подъезда №4</t>
  </si>
  <si>
    <t>2. ремонт системы отопления в подвальном помещении здания</t>
  </si>
  <si>
    <t>3. ремонт системы горячего водоснабжения в подвальном помещении здания</t>
  </si>
  <si>
    <t>4. электротехнические работы (ремонт поэтажных щитков)</t>
  </si>
  <si>
    <t>5. общестроительные работы (ремонт шукатурки и окраска цоколя здания, местами</t>
  </si>
  <si>
    <t xml:space="preserve">укрепление дверных и оконных коробок, смена светопрозрачных материалов в </t>
  </si>
  <si>
    <t>окнах подъездов, частичный ремонт покрытия кровли)</t>
  </si>
  <si>
    <t>Адрес многоквартирного дома: п.Междуреченск, ул.Интернациональная, д.3</t>
  </si>
  <si>
    <t>общего имущества проведенных во втором полугодии 2016 года.</t>
  </si>
  <si>
    <t>1. санитарно-технические работы</t>
  </si>
  <si>
    <t>2. электротехнические работы</t>
  </si>
  <si>
    <t>3. общестроительные работы (ремонт штукатурного слоя и окраска цоколя здания,</t>
  </si>
  <si>
    <t xml:space="preserve">смена местами в оконных блоках подъездов светопрозрачных материалов, </t>
  </si>
  <si>
    <t>укрепление частично дверных и оконных блоков в подъездах)</t>
  </si>
  <si>
    <t>Адрес многоквартирного дома: п.Междуреченск, ул.Интернациональная, д.4</t>
  </si>
  <si>
    <t>1. косметический ремонт подъезда №2</t>
  </si>
  <si>
    <t>2. ремонт системы горячего водоснабжения в подвальном помещении дома</t>
  </si>
  <si>
    <t>3. электротехнические работы</t>
  </si>
  <si>
    <t>4. общестроительные работы (ремонт штукатурного слоя и окраска цоколя здания,</t>
  </si>
  <si>
    <t>укрепление оконных и дверных коробок, частичный ремонт покрытия кровли)</t>
  </si>
  <si>
    <t>НЕИЗРАСХОДОВАННАЯ ЧАСТЬ ОПЛАЧЕННЫХ СРЕДСТВ В СУММЕ 13851,85 руб. АККУМУЛИРОВАНА</t>
  </si>
  <si>
    <t>НА ЛИЦЕВОМ СЧЕТЕ ДОМА И БУДЕТ ЗАТРАЧЕНА ПРИ ПРОВЕДЕНИИ РЕМОНТНЫХ РАБОТ В 2017 г.</t>
  </si>
  <si>
    <t>Адрес многоквартирного дома: п.Междуреченск, ул.Интернациональная, д.6</t>
  </si>
  <si>
    <t>Дата заключения договора управления - 24 июля 2015 г.</t>
  </si>
  <si>
    <t>2. санитарно-технические работы (частичная смена вентилей, сгонов, труб)</t>
  </si>
  <si>
    <t>частичный ремонт покрытия кровли)</t>
  </si>
  <si>
    <t>НЕИЗРАСХОДОВАННАЯ ЧАСТЬ ОПЛАЧЕННЫХ СРЕДСТВ В СУММЕ 10519,27 руб. АККУМУЛИРОВАНА</t>
  </si>
  <si>
    <t>Адрес многоквартирного дома: п.Междуреченск, ул.Интернациональная, д.8</t>
  </si>
  <si>
    <t>1. косметический ремонт подъездов №1,2,3,4</t>
  </si>
  <si>
    <t>2. ремонт системы отопления</t>
  </si>
  <si>
    <t>4. общестроительные работы (укрепление оконных и дверных коробок)</t>
  </si>
  <si>
    <t>Адрес многоквартирного дома: п.Междуреченск, ул.Интернациональная, д.10</t>
  </si>
  <si>
    <t>1. ремонт системы отопления в подвальном помещении</t>
  </si>
  <si>
    <t>2. ремонт системы горячего водоснабжения в подвальном помещении</t>
  </si>
  <si>
    <t>укрепление оконных и дверных блоков, частичный ремонт кровли)</t>
  </si>
  <si>
    <t>НЕИЗРАСХОДОВАННАЯ ЧАСТЬ ОПЛАЧЕННЫХ СРЕДСТВ В СУММЕ 41315,19 руб. АККУМУЛИРОВАНА</t>
  </si>
  <si>
    <t>Адрес многоквартирного дома: п.Междуреченск, ул.Интернациональная, д.14</t>
  </si>
  <si>
    <t xml:space="preserve">3. прочие работы (ремонт штукатурного слоя и окраска цоколя здания, укрепление </t>
  </si>
  <si>
    <t>оконных коробок)</t>
  </si>
  <si>
    <t>4. ремонт тамбурной перегородки в подъезде №1</t>
  </si>
  <si>
    <t>5. ремонт балконной плиты</t>
  </si>
  <si>
    <t>НЕИЗРАСХОДОВАННАЯ ЧАСТЬ ОПЛАЧЕННЫХ СРЕДСТВ В СУММЕ 31420,79 руб. АККУМУЛИРОВАНА</t>
  </si>
  <si>
    <t xml:space="preserve">3. общестроительные работы (установка светопрозрачных материалов в окна </t>
  </si>
  <si>
    <t>подъездов, ремонт штукатурного слоя и окраска цоколя здания, укрепление</t>
  </si>
  <si>
    <t>оконных коробок в подъездах)</t>
  </si>
  <si>
    <t>4. ремонт организованного входа в подвальное помещение с правой торцевой части.</t>
  </si>
  <si>
    <t>5. ремонт изоляционного слоя оголовков вент.каналов на кровле</t>
  </si>
  <si>
    <t>НЕИЗРАСХОДОВАННАЯ ЧАСТЬ ОПЛАЧЕННЫХ СРЕДСТВ В СУММЕ 12180,54 руб. АККУМУЛИРОВАНА</t>
  </si>
  <si>
    <t>Адрес многоквартирного дома: п.Междуреченск, ул.Интернациональная, д.18</t>
  </si>
  <si>
    <t>Адрес многоквартирного дома: п.Междуреченск, ул.Интернациональная, д.16</t>
  </si>
  <si>
    <t>1. электротехнические работы</t>
  </si>
  <si>
    <t>2. общестроительные работы (частичный ремонт покрытия кровли, ремонт штукатур-</t>
  </si>
  <si>
    <t>ного слоя и окраска цоколя здания, укрепление оконных коробов во 2 и 4 подъездах)</t>
  </si>
  <si>
    <t>3. замена оконных блоков: подъезд №2 - 2 этаж, подъезд №4 - 2 этаж.</t>
  </si>
  <si>
    <t>НЕИЗРАСХОДОВАННАЯ ЧАСТЬ ОПЛАЧЕННЫХ СРЕДСТВ В СУММЕ 16330,93 руб. АККУМУЛИРОВАНА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</si>
</sst>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b/>
      <i/>
      <sz val="11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Alignment="1">
      <alignment horizontal="center"/>
    </xf>
    <xf numFmtId="0" fontId="0" fillId="0" borderId="0" xfId="0" applyBorder="1"/>
    <xf numFmtId="0" fontId="2" fillId="0" borderId="0" xfId="0" applyFont="1" applyBorder="1"/>
    <xf numFmtId="0" fontId="3" fillId="0" borderId="0" xfId="0" applyFont="1" applyFill="1" applyBorder="1" applyAlignment="1">
      <alignment wrapText="1"/>
    </xf>
    <xf numFmtId="0" fontId="4" fillId="0" borderId="0" xfId="0" applyFont="1" applyBorder="1"/>
    <xf numFmtId="2" fontId="0" fillId="0" borderId="0" xfId="0" applyNumberFormat="1" applyBorder="1"/>
    <xf numFmtId="2" fontId="2" fillId="0" borderId="0" xfId="0" applyNumberFormat="1" applyFont="1" applyBorder="1"/>
    <xf numFmtId="0" fontId="2" fillId="0" borderId="0" xfId="0" applyFont="1" applyBorder="1" applyAlignment="1"/>
    <xf numFmtId="0" fontId="4" fillId="0" borderId="0" xfId="0" applyFont="1" applyFill="1" applyBorder="1"/>
    <xf numFmtId="2" fontId="5" fillId="0" borderId="0" xfId="0" applyNumberFormat="1" applyFont="1" applyBorder="1"/>
    <xf numFmtId="10" fontId="5" fillId="0" borderId="0" xfId="0" applyNumberFormat="1" applyFont="1" applyBorder="1"/>
    <xf numFmtId="0" fontId="5" fillId="0" borderId="0" xfId="0" applyFont="1" applyBorder="1"/>
    <xf numFmtId="0" fontId="5" fillId="0" borderId="0" xfId="0" applyFont="1" applyBorder="1" applyAlignment="1"/>
    <xf numFmtId="0" fontId="4" fillId="0" borderId="0" xfId="0" applyFont="1" applyBorder="1" applyAlignment="1"/>
    <xf numFmtId="0" fontId="2" fillId="0" borderId="0" xfId="0" applyFont="1" applyBorder="1" applyAlignment="1">
      <alignment horizontal="center"/>
    </xf>
    <xf numFmtId="0" fontId="3" fillId="0" borderId="0" xfId="0" applyFont="1" applyBorder="1"/>
    <xf numFmtId="164" fontId="4" fillId="0" borderId="0" xfId="0" applyNumberFormat="1" applyFont="1" applyBorder="1" applyAlignment="1">
      <alignment horizontal="left"/>
    </xf>
    <xf numFmtId="0" fontId="6" fillId="0" borderId="0" xfId="0" applyFont="1" applyBorder="1"/>
    <xf numFmtId="2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0" fontId="8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opLeftCell="A3" workbookViewId="0">
      <selection activeCell="A6" sqref="A6:I6"/>
    </sheetView>
  </sheetViews>
  <sheetFormatPr defaultRowHeight="12.75" x14ac:dyDescent="0.2"/>
  <cols>
    <col min="1" max="1" width="3.5703125" customWidth="1"/>
    <col min="3" max="3" width="11" customWidth="1"/>
    <col min="5" max="5" width="17.5703125" customWidth="1"/>
    <col min="6" max="6" width="12.28515625" customWidth="1"/>
    <col min="8" max="8" width="10.5703125" customWidth="1"/>
    <col min="9" max="9" width="12.140625" customWidth="1"/>
    <col min="10" max="10" width="14.7109375" customWidth="1"/>
    <col min="12" max="12" width="9.42578125" customWidth="1"/>
    <col min="13" max="13" width="9.140625" customWidth="1"/>
    <col min="14" max="14" width="10" customWidth="1"/>
    <col min="15" max="15" width="8.28515625" customWidth="1"/>
    <col min="16" max="16" width="10.140625" customWidth="1"/>
  </cols>
  <sheetData>
    <row r="1" spans="1:16" ht="15.75" customHeight="1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1"/>
      <c r="L1" s="2"/>
      <c r="M1" s="2"/>
      <c r="N1" s="2"/>
      <c r="O1" s="2"/>
      <c r="P1" s="2"/>
    </row>
    <row r="2" spans="1:16" ht="15.75" x14ac:dyDescent="0.25">
      <c r="A2" s="3"/>
      <c r="B2" s="3"/>
      <c r="C2" s="3"/>
      <c r="D2" s="3"/>
      <c r="E2" s="3"/>
      <c r="F2" s="3"/>
      <c r="G2" s="3"/>
      <c r="H2" s="3"/>
      <c r="I2" s="3"/>
      <c r="L2" s="4"/>
      <c r="M2" s="4"/>
      <c r="N2" s="4"/>
      <c r="O2" s="4"/>
      <c r="P2" s="4"/>
    </row>
    <row r="3" spans="1:16" ht="15.75" x14ac:dyDescent="0.25">
      <c r="A3" s="31" t="s">
        <v>12</v>
      </c>
      <c r="B3" s="31"/>
      <c r="C3" s="31"/>
      <c r="D3" s="31"/>
      <c r="E3" s="31"/>
      <c r="F3" s="31"/>
      <c r="G3" s="31"/>
      <c r="H3" s="31"/>
      <c r="I3" s="31"/>
      <c r="L3" s="4"/>
      <c r="M3" s="4"/>
      <c r="N3" s="4"/>
      <c r="O3" s="4"/>
      <c r="P3" s="4"/>
    </row>
    <row r="4" spans="1:16" ht="15.75" x14ac:dyDescent="0.25">
      <c r="A4" s="31" t="s">
        <v>13</v>
      </c>
      <c r="B4" s="31"/>
      <c r="C4" s="31"/>
      <c r="D4" s="31"/>
      <c r="E4" s="31"/>
      <c r="F4" s="31"/>
      <c r="G4" s="31"/>
      <c r="H4" s="31"/>
      <c r="I4" s="31"/>
      <c r="L4" s="4"/>
      <c r="M4" s="4"/>
      <c r="N4" s="4"/>
      <c r="O4" s="4"/>
      <c r="P4" s="4"/>
    </row>
    <row r="5" spans="1:16" ht="15.75" x14ac:dyDescent="0.25">
      <c r="A5" s="31" t="s">
        <v>14</v>
      </c>
      <c r="B5" s="31"/>
      <c r="C5" s="31"/>
      <c r="D5" s="31"/>
      <c r="E5" s="31"/>
      <c r="F5" s="31"/>
      <c r="G5" s="31"/>
      <c r="H5" s="31"/>
      <c r="I5" s="31"/>
      <c r="L5" s="4"/>
      <c r="M5" s="4"/>
      <c r="N5" s="4"/>
      <c r="O5" s="4"/>
      <c r="P5" s="4"/>
    </row>
    <row r="6" spans="1:16" ht="15.75" x14ac:dyDescent="0.25">
      <c r="A6" s="31" t="s">
        <v>42</v>
      </c>
      <c r="B6" s="31"/>
      <c r="C6" s="31"/>
      <c r="D6" s="31"/>
      <c r="E6" s="31"/>
      <c r="F6" s="31"/>
      <c r="G6" s="31"/>
      <c r="H6" s="31"/>
      <c r="I6" s="31"/>
      <c r="J6" s="2"/>
      <c r="K6" s="2"/>
      <c r="L6" s="5"/>
      <c r="M6" s="5"/>
      <c r="N6" s="5"/>
      <c r="O6" s="5"/>
      <c r="P6" s="6"/>
    </row>
    <row r="7" spans="1:16" x14ac:dyDescent="0.2">
      <c r="J7" s="4"/>
      <c r="K7" s="4"/>
      <c r="L7" s="4"/>
      <c r="M7" s="4"/>
      <c r="N7" s="4"/>
      <c r="O7" s="4"/>
      <c r="P7" s="4"/>
    </row>
    <row r="8" spans="1:16" ht="15" x14ac:dyDescent="0.25">
      <c r="A8" s="7" t="s">
        <v>15</v>
      </c>
      <c r="B8" s="7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8"/>
      <c r="P8" s="4"/>
    </row>
    <row r="9" spans="1:16" ht="15" x14ac:dyDescent="0.25">
      <c r="A9" s="7" t="s">
        <v>16</v>
      </c>
      <c r="B9" s="7"/>
      <c r="C9" s="4"/>
      <c r="D9" s="4"/>
      <c r="E9" s="4"/>
      <c r="F9" s="4"/>
      <c r="G9" s="4"/>
      <c r="H9" s="4"/>
      <c r="I9" s="4"/>
      <c r="J9" s="4"/>
      <c r="K9" s="4"/>
      <c r="L9" s="5"/>
      <c r="M9" s="5"/>
      <c r="N9" s="9"/>
      <c r="O9" s="8"/>
      <c r="P9" s="4"/>
    </row>
    <row r="10" spans="1:16" ht="15" x14ac:dyDescent="0.25">
      <c r="A10" s="7" t="s">
        <v>17</v>
      </c>
      <c r="B10" s="7"/>
      <c r="C10" s="4"/>
      <c r="D10" s="4"/>
      <c r="E10" s="4"/>
      <c r="F10" s="4"/>
      <c r="G10" s="4"/>
      <c r="H10" s="4"/>
      <c r="I10" s="4"/>
      <c r="J10" s="4"/>
      <c r="K10" s="4"/>
      <c r="L10" s="5"/>
      <c r="M10" s="5"/>
      <c r="N10" s="9"/>
      <c r="O10" s="8"/>
      <c r="P10" s="4"/>
    </row>
    <row r="11" spans="1:16" ht="15" x14ac:dyDescent="0.25">
      <c r="A11" s="7" t="s">
        <v>18</v>
      </c>
      <c r="B11" s="7"/>
      <c r="C11" s="4"/>
      <c r="D11" s="4"/>
      <c r="E11" s="4"/>
      <c r="F11" s="4"/>
      <c r="G11" s="4"/>
      <c r="H11" s="4"/>
      <c r="I11" s="4"/>
      <c r="J11" s="8"/>
      <c r="K11" s="4"/>
      <c r="L11" s="32"/>
      <c r="M11" s="32"/>
      <c r="N11" s="32"/>
      <c r="O11" s="32"/>
      <c r="P11" s="10"/>
    </row>
    <row r="12" spans="1:16" ht="15" x14ac:dyDescent="0.25">
      <c r="A12" s="7"/>
      <c r="B12" s="7"/>
      <c r="C12" s="5"/>
      <c r="D12" s="32"/>
      <c r="E12" s="32"/>
      <c r="F12" s="32"/>
      <c r="G12" s="32"/>
      <c r="H12" s="32"/>
      <c r="I12" s="32"/>
      <c r="J12" s="32"/>
      <c r="K12" s="32"/>
      <c r="L12" s="5"/>
      <c r="M12" s="5"/>
      <c r="N12" s="5"/>
      <c r="O12" s="5"/>
      <c r="P12" s="5"/>
    </row>
    <row r="13" spans="1:16" ht="15.75" x14ac:dyDescent="0.25">
      <c r="A13" s="11" t="s">
        <v>1</v>
      </c>
      <c r="B13" s="7"/>
      <c r="C13" s="4"/>
      <c r="D13" s="4"/>
      <c r="E13" s="4"/>
      <c r="F13" s="12">
        <v>56219.91</v>
      </c>
      <c r="G13" s="7" t="s">
        <v>2</v>
      </c>
      <c r="H13" s="4"/>
      <c r="I13" s="4"/>
      <c r="J13" s="4"/>
      <c r="K13" s="4"/>
      <c r="L13" s="4"/>
      <c r="M13" s="4"/>
      <c r="N13" s="4"/>
      <c r="O13" s="4"/>
      <c r="P13" s="4"/>
    </row>
    <row r="14" spans="1:16" ht="15.75" x14ac:dyDescent="0.25">
      <c r="A14" s="11" t="s">
        <v>3</v>
      </c>
      <c r="B14" s="7"/>
      <c r="C14" s="4"/>
      <c r="D14" s="4"/>
      <c r="E14" s="4"/>
      <c r="F14" s="12">
        <f>F15*F13</f>
        <v>40309.675470000002</v>
      </c>
      <c r="G14" s="7" t="s">
        <v>2</v>
      </c>
      <c r="H14" s="4"/>
      <c r="I14" s="4"/>
      <c r="J14" s="4"/>
      <c r="K14" s="4"/>
      <c r="L14" s="4"/>
      <c r="M14" s="4"/>
      <c r="N14" s="4"/>
      <c r="O14" s="4"/>
      <c r="P14" s="5"/>
    </row>
    <row r="15" spans="1:16" ht="15.75" x14ac:dyDescent="0.25">
      <c r="A15" s="11" t="s">
        <v>4</v>
      </c>
      <c r="B15" s="7"/>
      <c r="C15" s="4"/>
      <c r="D15" s="4"/>
      <c r="E15" s="4"/>
      <c r="F15" s="13">
        <v>0.71699999999999997</v>
      </c>
      <c r="G15" s="7"/>
      <c r="H15" s="4" t="s">
        <v>5</v>
      </c>
      <c r="I15" s="4"/>
      <c r="J15" s="5"/>
      <c r="K15" s="4"/>
      <c r="L15" s="4"/>
      <c r="M15" s="4"/>
      <c r="N15" s="4"/>
      <c r="O15" s="4"/>
      <c r="P15" s="4"/>
    </row>
    <row r="16" spans="1:16" ht="15.75" x14ac:dyDescent="0.25">
      <c r="A16" s="11" t="s">
        <v>6</v>
      </c>
      <c r="B16" s="7"/>
      <c r="C16" s="4"/>
      <c r="D16" s="4"/>
      <c r="E16" s="4"/>
      <c r="F16" s="12">
        <f>I23</f>
        <v>70937.66</v>
      </c>
      <c r="G16" s="7" t="s">
        <v>2</v>
      </c>
      <c r="H16" s="4"/>
      <c r="I16" s="4"/>
      <c r="J16" s="5"/>
      <c r="K16" s="4"/>
      <c r="L16" s="4"/>
      <c r="M16" s="4"/>
      <c r="N16" s="4"/>
      <c r="O16" s="4"/>
      <c r="P16" s="4"/>
    </row>
    <row r="17" spans="1:16" ht="15.75" x14ac:dyDescent="0.25">
      <c r="A17" s="11" t="s">
        <v>7</v>
      </c>
      <c r="B17" s="7"/>
      <c r="C17" s="4"/>
      <c r="D17" s="4"/>
      <c r="E17" s="4"/>
      <c r="F17" s="12">
        <f>F16-F14</f>
        <v>30627.984530000002</v>
      </c>
      <c r="G17" s="7" t="s">
        <v>2</v>
      </c>
      <c r="H17" s="4"/>
      <c r="I17" s="4"/>
      <c r="J17" s="5"/>
      <c r="K17" s="4"/>
      <c r="L17" s="4"/>
      <c r="M17" s="4"/>
      <c r="N17" s="4"/>
      <c r="O17" s="4"/>
      <c r="P17" s="4"/>
    </row>
    <row r="18" spans="1:16" ht="15.75" x14ac:dyDescent="0.25">
      <c r="A18" s="11"/>
      <c r="B18" s="7"/>
      <c r="C18" s="4"/>
      <c r="D18" s="4"/>
      <c r="E18" s="4"/>
      <c r="F18" s="12"/>
      <c r="G18" s="7"/>
      <c r="H18" s="4"/>
      <c r="I18" s="4"/>
      <c r="J18" s="5"/>
      <c r="K18" s="4"/>
      <c r="L18" s="4"/>
      <c r="M18" s="4"/>
      <c r="N18" s="4"/>
      <c r="O18" s="4"/>
      <c r="P18" s="4"/>
    </row>
    <row r="19" spans="1:16" ht="15.75" x14ac:dyDescent="0.25">
      <c r="A19" s="11" t="s">
        <v>32</v>
      </c>
      <c r="B19" s="7"/>
      <c r="C19" s="4"/>
      <c r="D19" s="4"/>
      <c r="E19" s="4"/>
      <c r="F19" s="12">
        <f>F13-F14</f>
        <v>15910.234530000002</v>
      </c>
      <c r="G19" s="7" t="s">
        <v>2</v>
      </c>
      <c r="H19" s="4"/>
      <c r="I19" s="4"/>
      <c r="J19" s="5"/>
      <c r="K19" s="4"/>
      <c r="L19" s="4"/>
      <c r="M19" s="4"/>
      <c r="N19" s="4"/>
      <c r="O19" s="4"/>
      <c r="P19" s="4"/>
    </row>
    <row r="20" spans="1:16" ht="15.75" x14ac:dyDescent="0.25">
      <c r="A20" s="11" t="s">
        <v>8</v>
      </c>
      <c r="B20" s="7"/>
      <c r="C20" s="4"/>
      <c r="D20" s="4"/>
      <c r="E20" s="4"/>
      <c r="F20" s="12"/>
      <c r="G20" s="7"/>
      <c r="H20" s="4"/>
      <c r="I20" s="4"/>
      <c r="J20" s="5"/>
      <c r="K20" s="4"/>
      <c r="L20" s="4"/>
      <c r="M20" s="4"/>
      <c r="N20" s="4"/>
      <c r="O20" s="4"/>
      <c r="P20" s="4"/>
    </row>
    <row r="21" spans="1:16" ht="15.75" x14ac:dyDescent="0.25">
      <c r="A21" s="11" t="s">
        <v>19</v>
      </c>
      <c r="B21" s="7"/>
      <c r="C21" s="4"/>
      <c r="D21" s="4"/>
      <c r="E21" s="4"/>
      <c r="F21" s="12"/>
      <c r="G21" s="7" t="s">
        <v>2</v>
      </c>
      <c r="H21" s="4"/>
      <c r="I21" s="4"/>
      <c r="J21" s="5"/>
      <c r="K21" s="4"/>
      <c r="L21" s="4"/>
      <c r="M21" s="4"/>
      <c r="N21" s="4"/>
      <c r="O21" s="4"/>
      <c r="P21" s="4"/>
    </row>
    <row r="22" spans="1:16" ht="15.75" x14ac:dyDescent="0.25">
      <c r="A22" s="14"/>
      <c r="B22" s="5"/>
      <c r="C22" s="5"/>
      <c r="D22" s="10"/>
      <c r="E22" s="10"/>
      <c r="F22" s="15"/>
      <c r="G22" s="16"/>
      <c r="H22" s="17"/>
      <c r="I22" s="17"/>
      <c r="J22" s="17"/>
      <c r="K22" s="17"/>
      <c r="L22" s="4"/>
      <c r="M22" s="4"/>
      <c r="N22" s="4"/>
      <c r="O22" s="4"/>
      <c r="P22" s="4"/>
    </row>
    <row r="23" spans="1:16" ht="15.75" x14ac:dyDescent="0.25">
      <c r="A23" s="14" t="s">
        <v>9</v>
      </c>
      <c r="B23" s="18"/>
      <c r="C23" s="4"/>
      <c r="D23" s="4"/>
      <c r="E23" s="4"/>
      <c r="F23" s="4"/>
      <c r="G23" s="4"/>
      <c r="H23" s="4"/>
      <c r="I23" s="8">
        <f>SUM(I25:I36)</f>
        <v>70937.66</v>
      </c>
      <c r="J23" s="19"/>
      <c r="K23" s="18"/>
      <c r="L23" s="4"/>
      <c r="M23" s="4"/>
      <c r="N23" s="4"/>
      <c r="O23" s="4"/>
      <c r="P23" s="4"/>
    </row>
    <row r="24" spans="1:16" ht="14.25" x14ac:dyDescent="0.2">
      <c r="A24" s="20" t="s">
        <v>10</v>
      </c>
      <c r="B24" s="18"/>
      <c r="C24" s="4"/>
      <c r="D24" s="4"/>
      <c r="E24" s="4"/>
      <c r="F24" s="4"/>
      <c r="G24" s="4"/>
      <c r="H24" s="4"/>
      <c r="I24" s="4"/>
      <c r="J24" s="4"/>
      <c r="K24" s="18"/>
      <c r="L24" s="4"/>
      <c r="M24" s="4"/>
      <c r="N24" s="4"/>
      <c r="O24" s="4"/>
      <c r="P24" s="4"/>
    </row>
    <row r="25" spans="1:16" x14ac:dyDescent="0.2">
      <c r="A25" s="5" t="s">
        <v>20</v>
      </c>
      <c r="B25" s="18"/>
      <c r="C25" s="18"/>
      <c r="D25" s="18"/>
      <c r="E25" s="18"/>
      <c r="F25" s="18"/>
      <c r="G25" s="18"/>
      <c r="H25" s="18"/>
      <c r="I25" s="18">
        <v>28263.55</v>
      </c>
      <c r="J25" s="4"/>
      <c r="K25" s="18"/>
      <c r="L25" s="4"/>
      <c r="M25" s="4"/>
      <c r="N25" s="4"/>
      <c r="O25" s="4"/>
      <c r="P25" s="4"/>
    </row>
    <row r="26" spans="1:16" x14ac:dyDescent="0.2">
      <c r="A26" s="5" t="s">
        <v>21</v>
      </c>
      <c r="B26" s="18"/>
      <c r="C26" s="18"/>
      <c r="D26" s="18"/>
      <c r="E26" s="18"/>
      <c r="F26" s="18"/>
      <c r="G26" s="18"/>
      <c r="H26" s="18"/>
      <c r="I26" s="18">
        <v>30267.51</v>
      </c>
      <c r="J26" s="4"/>
      <c r="K26" s="18"/>
      <c r="L26" s="4"/>
      <c r="M26" s="4"/>
      <c r="N26" s="4"/>
      <c r="O26" s="4"/>
      <c r="P26" s="4"/>
    </row>
    <row r="27" spans="1:16" x14ac:dyDescent="0.2">
      <c r="A27" s="5" t="s">
        <v>22</v>
      </c>
      <c r="B27" s="18"/>
      <c r="C27" s="18"/>
      <c r="D27" s="18"/>
      <c r="E27" s="18"/>
      <c r="F27" s="18"/>
      <c r="G27" s="18"/>
      <c r="H27" s="18"/>
      <c r="I27" s="18">
        <v>5564.66</v>
      </c>
      <c r="J27" s="4"/>
      <c r="K27" s="18"/>
      <c r="L27" s="4"/>
      <c r="M27" s="4"/>
      <c r="N27" s="4"/>
      <c r="O27" s="4"/>
      <c r="P27" s="4"/>
    </row>
    <row r="28" spans="1:16" x14ac:dyDescent="0.2">
      <c r="A28" s="5" t="s">
        <v>23</v>
      </c>
      <c r="B28" s="18"/>
      <c r="C28" s="18"/>
      <c r="D28" s="18"/>
      <c r="E28" s="18"/>
      <c r="F28" s="18"/>
      <c r="G28" s="18"/>
      <c r="H28" s="18"/>
      <c r="I28" s="18">
        <v>2406.33</v>
      </c>
      <c r="J28" s="21"/>
      <c r="K28" s="18"/>
      <c r="L28" s="4"/>
      <c r="M28" s="4"/>
      <c r="N28" s="4"/>
      <c r="O28" s="4"/>
      <c r="P28" s="4"/>
    </row>
    <row r="29" spans="1:16" x14ac:dyDescent="0.2">
      <c r="A29" s="5" t="s">
        <v>24</v>
      </c>
      <c r="B29" s="18"/>
      <c r="C29" s="18"/>
      <c r="D29" s="18"/>
      <c r="E29" s="18"/>
      <c r="F29" s="18"/>
      <c r="G29" s="18"/>
      <c r="H29" s="18"/>
      <c r="I29" s="18"/>
      <c r="J29" s="22"/>
      <c r="K29" s="18"/>
      <c r="L29" s="4"/>
      <c r="M29" s="4"/>
      <c r="N29" s="4"/>
      <c r="O29" s="4"/>
      <c r="P29" s="4"/>
    </row>
    <row r="30" spans="1:16" x14ac:dyDescent="0.2">
      <c r="A30" s="5" t="s">
        <v>25</v>
      </c>
      <c r="B30" s="18"/>
      <c r="C30" s="18"/>
      <c r="D30" s="18"/>
      <c r="E30" s="18"/>
      <c r="F30" s="18"/>
      <c r="G30" s="18"/>
      <c r="H30" s="18"/>
      <c r="I30" s="18">
        <v>4435.6099999999997</v>
      </c>
      <c r="J30" s="22"/>
      <c r="K30" s="18"/>
      <c r="L30" s="4"/>
      <c r="M30" s="4"/>
      <c r="N30" s="4"/>
      <c r="O30" s="4"/>
      <c r="P30" s="4"/>
    </row>
    <row r="31" spans="1:16" x14ac:dyDescent="0.2">
      <c r="A31" s="5"/>
      <c r="B31" s="18"/>
      <c r="C31" s="18"/>
      <c r="D31" s="18"/>
      <c r="E31" s="18"/>
      <c r="F31" s="18"/>
      <c r="G31" s="18"/>
      <c r="H31" s="18"/>
      <c r="I31" s="18"/>
      <c r="J31" s="22"/>
      <c r="K31" s="18"/>
      <c r="L31" s="4"/>
      <c r="M31" s="4"/>
      <c r="N31" s="4"/>
      <c r="O31" s="4"/>
      <c r="P31" s="4"/>
    </row>
    <row r="32" spans="1:16" x14ac:dyDescent="0.2">
      <c r="A32" s="5"/>
      <c r="B32" s="18"/>
      <c r="C32" s="18"/>
      <c r="D32" s="18"/>
      <c r="E32" s="18"/>
      <c r="F32" s="18"/>
      <c r="G32" s="18"/>
      <c r="H32" s="18"/>
      <c r="I32" s="18"/>
      <c r="J32" s="22"/>
      <c r="K32" s="18"/>
      <c r="L32" s="4"/>
      <c r="M32" s="4"/>
      <c r="N32" s="4"/>
      <c r="O32" s="4"/>
      <c r="P32" s="4"/>
    </row>
    <row r="33" spans="1:16" x14ac:dyDescent="0.2">
      <c r="A33" s="5" t="s">
        <v>26</v>
      </c>
      <c r="B33" s="18"/>
      <c r="C33" s="18"/>
      <c r="D33" s="18"/>
      <c r="E33" s="18"/>
      <c r="F33" s="18"/>
      <c r="G33" s="18"/>
      <c r="H33" s="18"/>
      <c r="I33" s="18"/>
      <c r="J33" s="22"/>
      <c r="K33" s="4"/>
      <c r="L33" s="4"/>
      <c r="M33" s="4"/>
      <c r="N33" s="4"/>
      <c r="O33" s="4"/>
      <c r="P33" s="4"/>
    </row>
    <row r="34" spans="1:16" x14ac:dyDescent="0.2">
      <c r="A34" s="5" t="s">
        <v>27</v>
      </c>
      <c r="B34" s="5"/>
      <c r="C34" s="18"/>
      <c r="D34" s="18"/>
      <c r="E34" s="18"/>
      <c r="F34" s="18"/>
      <c r="G34" s="18"/>
      <c r="H34" s="18"/>
      <c r="I34" s="18"/>
      <c r="J34" s="22"/>
      <c r="K34" s="4"/>
      <c r="L34" s="4"/>
      <c r="M34" s="4"/>
      <c r="N34" s="4"/>
      <c r="O34" s="4"/>
      <c r="P34" s="4"/>
    </row>
    <row r="35" spans="1:16" x14ac:dyDescent="0.2">
      <c r="A35" s="5" t="s">
        <v>28</v>
      </c>
      <c r="B35" s="18"/>
      <c r="C35" s="18"/>
      <c r="D35" s="18"/>
      <c r="E35" s="18"/>
      <c r="F35" s="18"/>
      <c r="G35" s="18"/>
      <c r="H35" s="18"/>
      <c r="I35" s="18"/>
      <c r="J35" s="22"/>
      <c r="K35" s="4"/>
      <c r="L35" s="4"/>
      <c r="M35" s="4"/>
      <c r="N35" s="4"/>
      <c r="O35" s="4"/>
      <c r="P35" s="4"/>
    </row>
    <row r="36" spans="1:16" x14ac:dyDescent="0.2">
      <c r="A36" s="5"/>
      <c r="B36" s="18"/>
      <c r="C36" s="18"/>
      <c r="D36" s="18"/>
      <c r="E36" s="18"/>
      <c r="F36" s="18"/>
      <c r="G36" s="18"/>
      <c r="H36" s="18"/>
      <c r="I36" s="18"/>
      <c r="J36" s="22"/>
      <c r="K36" s="4"/>
      <c r="L36" s="4"/>
      <c r="M36" s="4"/>
      <c r="N36" s="4"/>
      <c r="O36" s="4"/>
      <c r="P36" s="4"/>
    </row>
    <row r="37" spans="1:16" x14ac:dyDescent="0.2">
      <c r="A37" s="23"/>
      <c r="B37" s="23"/>
      <c r="C37" s="24"/>
      <c r="D37" s="24"/>
      <c r="E37" s="24"/>
      <c r="F37" s="24"/>
      <c r="G37" s="24"/>
      <c r="H37" s="24"/>
      <c r="I37" s="24"/>
      <c r="J37" s="25"/>
    </row>
    <row r="38" spans="1:16" x14ac:dyDescent="0.2">
      <c r="A38" s="23"/>
      <c r="B38" s="23"/>
      <c r="C38" s="24"/>
      <c r="D38" s="24"/>
      <c r="E38" s="24"/>
      <c r="F38" s="24"/>
      <c r="G38" s="24"/>
      <c r="H38" s="24"/>
      <c r="I38" s="24"/>
      <c r="J38" s="25"/>
    </row>
    <row r="39" spans="1:16" x14ac:dyDescent="0.2">
      <c r="A39" s="23" t="s">
        <v>29</v>
      </c>
      <c r="B39" s="23"/>
      <c r="C39" s="24"/>
      <c r="D39" s="24"/>
      <c r="E39" s="24"/>
      <c r="F39" s="24"/>
      <c r="G39" s="24"/>
      <c r="H39" s="24"/>
      <c r="I39" s="24"/>
      <c r="J39" s="25"/>
    </row>
    <row r="40" spans="1:16" x14ac:dyDescent="0.2">
      <c r="A40" s="23" t="s">
        <v>30</v>
      </c>
      <c r="B40" s="23"/>
      <c r="C40" s="24"/>
      <c r="D40" s="24"/>
      <c r="E40" s="24"/>
      <c r="F40" s="24"/>
      <c r="G40" s="24"/>
      <c r="H40" s="24"/>
      <c r="I40" s="24"/>
      <c r="J40" s="25"/>
    </row>
    <row r="41" spans="1:16" x14ac:dyDescent="0.2">
      <c r="A41" s="23"/>
      <c r="B41" s="23"/>
      <c r="C41" s="24"/>
      <c r="D41" s="24"/>
      <c r="E41" s="24"/>
      <c r="F41" s="24"/>
      <c r="G41" s="24"/>
      <c r="H41" s="24"/>
      <c r="I41" s="24"/>
      <c r="J41" s="25"/>
    </row>
    <row r="42" spans="1:16" ht="15" x14ac:dyDescent="0.25">
      <c r="A42" s="26"/>
      <c r="B42" s="23"/>
      <c r="C42" s="24"/>
      <c r="D42" s="24"/>
      <c r="E42" s="24"/>
      <c r="F42" s="24"/>
      <c r="G42" s="24"/>
      <c r="H42" s="24"/>
      <c r="I42" s="24"/>
      <c r="J42" s="25"/>
    </row>
    <row r="43" spans="1:16" ht="15" x14ac:dyDescent="0.25">
      <c r="A43" s="26"/>
    </row>
    <row r="44" spans="1:16" ht="15" x14ac:dyDescent="0.25">
      <c r="A44" s="26"/>
    </row>
    <row r="45" spans="1:16" ht="15.75" x14ac:dyDescent="0.25">
      <c r="A45" s="27"/>
      <c r="H45" s="26" t="s">
        <v>11</v>
      </c>
    </row>
    <row r="46" spans="1:16" ht="15.75" x14ac:dyDescent="0.25">
      <c r="A46" s="27"/>
      <c r="H46" s="26" t="s">
        <v>31</v>
      </c>
    </row>
    <row r="47" spans="1:16" ht="15" x14ac:dyDescent="0.25">
      <c r="A47" s="28"/>
    </row>
    <row r="48" spans="1:16" ht="14.25" x14ac:dyDescent="0.2">
      <c r="A48" s="29"/>
      <c r="B48" s="29"/>
    </row>
    <row r="49" spans="1:7" ht="14.25" x14ac:dyDescent="0.2">
      <c r="A49" s="29"/>
      <c r="B49" s="29"/>
    </row>
    <row r="50" spans="1:7" ht="14.25" x14ac:dyDescent="0.2">
      <c r="A50" s="29"/>
      <c r="B50" s="29"/>
    </row>
    <row r="51" spans="1:7" ht="14.25" x14ac:dyDescent="0.2">
      <c r="A51" s="29"/>
      <c r="B51" s="29"/>
    </row>
    <row r="52" spans="1:7" ht="14.25" x14ac:dyDescent="0.2">
      <c r="A52" s="29"/>
      <c r="B52" s="29"/>
    </row>
    <row r="55" spans="1:7" ht="14.25" x14ac:dyDescent="0.2">
      <c r="G55" s="30"/>
    </row>
    <row r="56" spans="1:7" ht="14.25" x14ac:dyDescent="0.2">
      <c r="G56" s="30"/>
    </row>
  </sheetData>
  <mergeCells count="11">
    <mergeCell ref="N11:O11"/>
    <mergeCell ref="D12:E12"/>
    <mergeCell ref="F12:G12"/>
    <mergeCell ref="H12:I12"/>
    <mergeCell ref="J12:K12"/>
    <mergeCell ref="L11:M11"/>
    <mergeCell ref="A1:I1"/>
    <mergeCell ref="A3:I3"/>
    <mergeCell ref="A4:I4"/>
    <mergeCell ref="A5:I5"/>
    <mergeCell ref="A6:I6"/>
  </mergeCells>
  <pageMargins left="0.15748031496062992" right="0.15748031496062992" top="0.19685039370078741" bottom="0.27559055118110237" header="0.15748031496062992" footer="0.1574803149606299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opLeftCell="A5" workbookViewId="0">
      <selection activeCell="A32" sqref="A32"/>
    </sheetView>
  </sheetViews>
  <sheetFormatPr defaultRowHeight="12.75" x14ac:dyDescent="0.2"/>
  <cols>
    <col min="1" max="1" width="3.5703125" customWidth="1"/>
    <col min="3" max="3" width="11" customWidth="1"/>
    <col min="5" max="5" width="17.5703125" customWidth="1"/>
    <col min="6" max="6" width="12.28515625" customWidth="1"/>
    <col min="8" max="8" width="10.5703125" customWidth="1"/>
    <col min="9" max="9" width="12.140625" customWidth="1"/>
    <col min="10" max="10" width="14.7109375" customWidth="1"/>
    <col min="12" max="12" width="9.42578125" customWidth="1"/>
    <col min="13" max="13" width="9.140625" customWidth="1"/>
    <col min="14" max="14" width="10" customWidth="1"/>
    <col min="15" max="15" width="8.28515625" customWidth="1"/>
    <col min="16" max="16" width="10.140625" customWidth="1"/>
  </cols>
  <sheetData>
    <row r="1" spans="1:16" ht="15.75" customHeight="1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1"/>
      <c r="L1" s="2"/>
      <c r="M1" s="2"/>
      <c r="N1" s="2"/>
      <c r="O1" s="2"/>
      <c r="P1" s="2"/>
    </row>
    <row r="2" spans="1:16" ht="15.75" x14ac:dyDescent="0.25">
      <c r="A2" s="3"/>
      <c r="B2" s="3"/>
      <c r="C2" s="3"/>
      <c r="D2" s="3"/>
      <c r="E2" s="3"/>
      <c r="F2" s="3"/>
      <c r="G2" s="3"/>
      <c r="H2" s="3"/>
      <c r="I2" s="3"/>
      <c r="L2" s="4"/>
      <c r="M2" s="4"/>
      <c r="N2" s="4"/>
      <c r="O2" s="4"/>
      <c r="P2" s="4"/>
    </row>
    <row r="3" spans="1:16" ht="15.75" x14ac:dyDescent="0.25">
      <c r="A3" s="31" t="s">
        <v>12</v>
      </c>
      <c r="B3" s="31"/>
      <c r="C3" s="31"/>
      <c r="D3" s="31"/>
      <c r="E3" s="31"/>
      <c r="F3" s="31"/>
      <c r="G3" s="31"/>
      <c r="H3" s="31"/>
      <c r="I3" s="31"/>
      <c r="L3" s="4"/>
      <c r="M3" s="4"/>
      <c r="N3" s="4"/>
      <c r="O3" s="4"/>
      <c r="P3" s="4"/>
    </row>
    <row r="4" spans="1:16" ht="15.75" x14ac:dyDescent="0.25">
      <c r="A4" s="31" t="s">
        <v>13</v>
      </c>
      <c r="B4" s="31"/>
      <c r="C4" s="31"/>
      <c r="D4" s="31"/>
      <c r="E4" s="31"/>
      <c r="F4" s="31"/>
      <c r="G4" s="31"/>
      <c r="H4" s="31"/>
      <c r="I4" s="31"/>
      <c r="L4" s="4"/>
      <c r="M4" s="4"/>
      <c r="N4" s="4"/>
      <c r="O4" s="4"/>
      <c r="P4" s="4"/>
    </row>
    <row r="5" spans="1:16" ht="15.75" x14ac:dyDescent="0.25">
      <c r="A5" s="31" t="s">
        <v>14</v>
      </c>
      <c r="B5" s="31"/>
      <c r="C5" s="31"/>
      <c r="D5" s="31"/>
      <c r="E5" s="31"/>
      <c r="F5" s="31"/>
      <c r="G5" s="31"/>
      <c r="H5" s="31"/>
      <c r="I5" s="31"/>
      <c r="L5" s="4"/>
      <c r="M5" s="4"/>
      <c r="N5" s="4"/>
      <c r="O5" s="4"/>
      <c r="P5" s="4"/>
    </row>
    <row r="6" spans="1:16" ht="15.75" x14ac:dyDescent="0.25">
      <c r="A6" s="31" t="s">
        <v>42</v>
      </c>
      <c r="B6" s="31"/>
      <c r="C6" s="31"/>
      <c r="D6" s="31"/>
      <c r="E6" s="31"/>
      <c r="F6" s="31"/>
      <c r="G6" s="31"/>
      <c r="H6" s="31"/>
      <c r="I6" s="31"/>
      <c r="J6" s="2"/>
      <c r="K6" s="2"/>
      <c r="L6" s="5"/>
      <c r="M6" s="5"/>
      <c r="N6" s="5"/>
      <c r="O6" s="5"/>
      <c r="P6" s="6"/>
    </row>
    <row r="7" spans="1:16" x14ac:dyDescent="0.2">
      <c r="J7" s="4"/>
      <c r="K7" s="4"/>
      <c r="L7" s="4"/>
      <c r="M7" s="4"/>
      <c r="N7" s="4"/>
      <c r="O7" s="4"/>
      <c r="P7" s="4"/>
    </row>
    <row r="8" spans="1:16" ht="15" x14ac:dyDescent="0.25">
      <c r="A8" s="7" t="s">
        <v>33</v>
      </c>
      <c r="B8" s="7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8"/>
      <c r="P8" s="4"/>
    </row>
    <row r="9" spans="1:16" ht="15" x14ac:dyDescent="0.25">
      <c r="A9" s="7" t="s">
        <v>16</v>
      </c>
      <c r="B9" s="7"/>
      <c r="C9" s="4"/>
      <c r="D9" s="4"/>
      <c r="E9" s="4"/>
      <c r="F9" s="4"/>
      <c r="G9" s="4"/>
      <c r="H9" s="4"/>
      <c r="I9" s="4"/>
      <c r="J9" s="4"/>
      <c r="K9" s="4"/>
      <c r="L9" s="5"/>
      <c r="M9" s="5"/>
      <c r="N9" s="9"/>
      <c r="O9" s="8"/>
      <c r="P9" s="4"/>
    </row>
    <row r="10" spans="1:16" ht="15" x14ac:dyDescent="0.25">
      <c r="A10" s="7" t="s">
        <v>17</v>
      </c>
      <c r="B10" s="7"/>
      <c r="C10" s="4"/>
      <c r="D10" s="4"/>
      <c r="E10" s="4"/>
      <c r="F10" s="4"/>
      <c r="G10" s="4"/>
      <c r="H10" s="4"/>
      <c r="I10" s="4"/>
      <c r="J10" s="4"/>
      <c r="K10" s="4"/>
      <c r="L10" s="5"/>
      <c r="M10" s="5"/>
      <c r="N10" s="9"/>
      <c r="O10" s="8"/>
      <c r="P10" s="4"/>
    </row>
    <row r="11" spans="1:16" ht="15" x14ac:dyDescent="0.25">
      <c r="A11" s="7" t="s">
        <v>18</v>
      </c>
      <c r="B11" s="7"/>
      <c r="C11" s="4"/>
      <c r="D11" s="4"/>
      <c r="E11" s="4"/>
      <c r="F11" s="4"/>
      <c r="G11" s="4"/>
      <c r="H11" s="4"/>
      <c r="I11" s="4"/>
      <c r="J11" s="8"/>
      <c r="K11" s="4"/>
      <c r="L11" s="32"/>
      <c r="M11" s="32"/>
      <c r="N11" s="32"/>
      <c r="O11" s="32"/>
      <c r="P11" s="10"/>
    </row>
    <row r="12" spans="1:16" ht="15" x14ac:dyDescent="0.25">
      <c r="A12" s="7"/>
      <c r="B12" s="7"/>
      <c r="C12" s="5"/>
      <c r="D12" s="32"/>
      <c r="E12" s="32"/>
      <c r="F12" s="32"/>
      <c r="G12" s="32"/>
      <c r="H12" s="32"/>
      <c r="I12" s="32"/>
      <c r="J12" s="32"/>
      <c r="K12" s="32"/>
      <c r="L12" s="5"/>
      <c r="M12" s="5"/>
      <c r="N12" s="5"/>
      <c r="O12" s="5"/>
      <c r="P12" s="5"/>
    </row>
    <row r="13" spans="1:16" ht="15.75" x14ac:dyDescent="0.25">
      <c r="A13" s="11" t="s">
        <v>1</v>
      </c>
      <c r="B13" s="7"/>
      <c r="C13" s="4"/>
      <c r="D13" s="4"/>
      <c r="E13" s="4"/>
      <c r="F13" s="12">
        <v>44412.39</v>
      </c>
      <c r="G13" s="7" t="s">
        <v>2</v>
      </c>
      <c r="H13" s="4"/>
      <c r="I13" s="4"/>
      <c r="J13" s="4"/>
      <c r="K13" s="4"/>
      <c r="L13" s="4"/>
      <c r="M13" s="4"/>
      <c r="N13" s="4"/>
      <c r="O13" s="4"/>
      <c r="P13" s="4"/>
    </row>
    <row r="14" spans="1:16" ht="15.75" x14ac:dyDescent="0.25">
      <c r="A14" s="11" t="s">
        <v>3</v>
      </c>
      <c r="B14" s="7"/>
      <c r="C14" s="4"/>
      <c r="D14" s="4"/>
      <c r="E14" s="4"/>
      <c r="F14" s="12">
        <f>F15*F13</f>
        <v>33713.445248999997</v>
      </c>
      <c r="G14" s="7" t="s">
        <v>2</v>
      </c>
      <c r="H14" s="4"/>
      <c r="I14" s="4"/>
      <c r="J14" s="4"/>
      <c r="K14" s="4"/>
      <c r="L14" s="4"/>
      <c r="M14" s="4"/>
      <c r="N14" s="4"/>
      <c r="O14" s="4"/>
      <c r="P14" s="5"/>
    </row>
    <row r="15" spans="1:16" ht="15.75" x14ac:dyDescent="0.25">
      <c r="A15" s="11" t="s">
        <v>4</v>
      </c>
      <c r="B15" s="7"/>
      <c r="C15" s="4"/>
      <c r="D15" s="4"/>
      <c r="E15" s="4"/>
      <c r="F15" s="13">
        <v>0.7591</v>
      </c>
      <c r="G15" s="7"/>
      <c r="H15" s="4" t="s">
        <v>5</v>
      </c>
      <c r="I15" s="4"/>
      <c r="J15" s="5"/>
      <c r="K15" s="4"/>
      <c r="L15" s="4"/>
      <c r="M15" s="4"/>
      <c r="N15" s="4"/>
      <c r="O15" s="4"/>
      <c r="P15" s="4"/>
    </row>
    <row r="16" spans="1:16" ht="15.75" x14ac:dyDescent="0.25">
      <c r="A16" s="11" t="s">
        <v>6</v>
      </c>
      <c r="B16" s="7"/>
      <c r="C16" s="4"/>
      <c r="D16" s="4"/>
      <c r="E16" s="4"/>
      <c r="F16" s="12">
        <f>I23</f>
        <v>43334.080000000002</v>
      </c>
      <c r="G16" s="7" t="s">
        <v>2</v>
      </c>
      <c r="H16" s="4"/>
      <c r="I16" s="4"/>
      <c r="J16" s="5"/>
      <c r="K16" s="4"/>
      <c r="L16" s="4"/>
      <c r="M16" s="4"/>
      <c r="N16" s="4"/>
      <c r="O16" s="4"/>
      <c r="P16" s="4"/>
    </row>
    <row r="17" spans="1:16" ht="15.75" x14ac:dyDescent="0.25">
      <c r="A17" s="11" t="s">
        <v>7</v>
      </c>
      <c r="B17" s="7"/>
      <c r="C17" s="4"/>
      <c r="D17" s="4"/>
      <c r="E17" s="4"/>
      <c r="F17" s="12">
        <f>F16-F14</f>
        <v>9620.6347510000051</v>
      </c>
      <c r="G17" s="7" t="s">
        <v>2</v>
      </c>
      <c r="H17" s="4"/>
      <c r="I17" s="4"/>
      <c r="J17" s="5"/>
      <c r="K17" s="4"/>
      <c r="L17" s="4"/>
      <c r="M17" s="4"/>
      <c r="N17" s="4"/>
      <c r="O17" s="4"/>
      <c r="P17" s="4"/>
    </row>
    <row r="18" spans="1:16" ht="15.75" x14ac:dyDescent="0.25">
      <c r="A18" s="11"/>
      <c r="B18" s="7"/>
      <c r="C18" s="4"/>
      <c r="D18" s="4"/>
      <c r="E18" s="4"/>
      <c r="F18" s="12"/>
      <c r="G18" s="7"/>
      <c r="H18" s="4"/>
      <c r="I18" s="4"/>
      <c r="J18" s="5"/>
      <c r="K18" s="4"/>
      <c r="L18" s="4"/>
      <c r="M18" s="4"/>
      <c r="N18" s="4"/>
      <c r="O18" s="4"/>
      <c r="P18" s="4"/>
    </row>
    <row r="19" spans="1:16" ht="15.75" x14ac:dyDescent="0.25">
      <c r="A19" s="11" t="s">
        <v>32</v>
      </c>
      <c r="B19" s="7"/>
      <c r="C19" s="4"/>
      <c r="D19" s="4"/>
      <c r="E19" s="4"/>
      <c r="F19" s="12">
        <f>F13-F14</f>
        <v>10698.944751000003</v>
      </c>
      <c r="G19" s="7" t="s">
        <v>2</v>
      </c>
      <c r="H19" s="4"/>
      <c r="I19" s="4"/>
      <c r="J19" s="5"/>
      <c r="K19" s="4"/>
      <c r="L19" s="4"/>
      <c r="M19" s="4"/>
      <c r="N19" s="4"/>
      <c r="O19" s="4"/>
      <c r="P19" s="4"/>
    </row>
    <row r="20" spans="1:16" ht="15.75" x14ac:dyDescent="0.25">
      <c r="A20" s="11" t="s">
        <v>8</v>
      </c>
      <c r="B20" s="7"/>
      <c r="C20" s="4"/>
      <c r="D20" s="4"/>
      <c r="E20" s="4"/>
      <c r="F20" s="12"/>
      <c r="G20" s="7"/>
      <c r="H20" s="4"/>
      <c r="I20" s="4"/>
      <c r="J20" s="5"/>
      <c r="K20" s="4"/>
      <c r="L20" s="4"/>
      <c r="M20" s="4"/>
      <c r="N20" s="4"/>
      <c r="O20" s="4"/>
      <c r="P20" s="4"/>
    </row>
    <row r="21" spans="1:16" ht="15.75" x14ac:dyDescent="0.25">
      <c r="A21" s="11" t="s">
        <v>19</v>
      </c>
      <c r="B21" s="7"/>
      <c r="C21" s="4"/>
      <c r="D21" s="4"/>
      <c r="E21" s="4"/>
      <c r="F21" s="12"/>
      <c r="G21" s="7" t="s">
        <v>2</v>
      </c>
      <c r="H21" s="4"/>
      <c r="I21" s="4"/>
      <c r="J21" s="5"/>
      <c r="K21" s="4"/>
      <c r="L21" s="4"/>
      <c r="M21" s="4"/>
      <c r="N21" s="4"/>
      <c r="O21" s="4"/>
      <c r="P21" s="4"/>
    </row>
    <row r="22" spans="1:16" ht="15.75" x14ac:dyDescent="0.25">
      <c r="A22" s="14"/>
      <c r="B22" s="5"/>
      <c r="C22" s="5"/>
      <c r="D22" s="10"/>
      <c r="E22" s="10"/>
      <c r="F22" s="15"/>
      <c r="G22" s="16"/>
      <c r="H22" s="17"/>
      <c r="I22" s="17"/>
      <c r="J22" s="17"/>
      <c r="K22" s="17"/>
      <c r="L22" s="4"/>
      <c r="M22" s="4"/>
      <c r="N22" s="4"/>
      <c r="O22" s="4"/>
      <c r="P22" s="4"/>
    </row>
    <row r="23" spans="1:16" ht="15.75" x14ac:dyDescent="0.25">
      <c r="A23" s="14" t="s">
        <v>9</v>
      </c>
      <c r="B23" s="18"/>
      <c r="C23" s="4"/>
      <c r="D23" s="4"/>
      <c r="E23" s="4"/>
      <c r="F23" s="4"/>
      <c r="G23" s="4"/>
      <c r="H23" s="4"/>
      <c r="I23" s="8">
        <f>SUM(I25:I36)</f>
        <v>43334.080000000002</v>
      </c>
      <c r="J23" s="19"/>
      <c r="K23" s="18"/>
      <c r="L23" s="4"/>
      <c r="M23" s="4"/>
      <c r="N23" s="4"/>
      <c r="O23" s="4"/>
      <c r="P23" s="4"/>
    </row>
    <row r="24" spans="1:16" ht="14.25" x14ac:dyDescent="0.2">
      <c r="A24" s="20" t="s">
        <v>10</v>
      </c>
      <c r="B24" s="18"/>
      <c r="C24" s="4"/>
      <c r="D24" s="4"/>
      <c r="E24" s="4"/>
      <c r="F24" s="4"/>
      <c r="G24" s="4"/>
      <c r="H24" s="4"/>
      <c r="I24" s="4"/>
      <c r="J24" s="4"/>
      <c r="K24" s="18"/>
      <c r="L24" s="4"/>
      <c r="M24" s="4"/>
      <c r="N24" s="4"/>
      <c r="O24" s="4"/>
      <c r="P24" s="4"/>
    </row>
    <row r="25" spans="1:16" x14ac:dyDescent="0.2">
      <c r="A25" s="5" t="s">
        <v>34</v>
      </c>
      <c r="B25" s="18"/>
      <c r="C25" s="18"/>
      <c r="D25" s="18"/>
      <c r="E25" s="18"/>
      <c r="F25" s="18"/>
      <c r="G25" s="18"/>
      <c r="H25" s="18"/>
      <c r="I25" s="18">
        <v>26683.37</v>
      </c>
      <c r="J25" s="4"/>
      <c r="K25" s="18"/>
      <c r="L25" s="4"/>
      <c r="M25" s="4"/>
      <c r="N25" s="4"/>
      <c r="O25" s="4"/>
      <c r="P25" s="4"/>
    </row>
    <row r="26" spans="1:16" x14ac:dyDescent="0.2">
      <c r="A26" s="5" t="s">
        <v>35</v>
      </c>
      <c r="B26" s="18"/>
      <c r="C26" s="18"/>
      <c r="D26" s="18"/>
      <c r="E26" s="18"/>
      <c r="F26" s="18"/>
      <c r="G26" s="18"/>
      <c r="H26" s="18"/>
      <c r="I26" s="18">
        <v>5792.04</v>
      </c>
      <c r="J26" s="4"/>
      <c r="K26" s="18"/>
      <c r="L26" s="4"/>
      <c r="M26" s="4"/>
      <c r="N26" s="4"/>
      <c r="O26" s="4"/>
      <c r="P26" s="4"/>
    </row>
    <row r="27" spans="1:16" x14ac:dyDescent="0.2">
      <c r="A27" s="5" t="s">
        <v>36</v>
      </c>
      <c r="B27" s="18"/>
      <c r="C27" s="18"/>
      <c r="D27" s="18"/>
      <c r="E27" s="18"/>
      <c r="F27" s="18"/>
      <c r="G27" s="18"/>
      <c r="H27" s="18"/>
      <c r="I27" s="18">
        <v>1315.3</v>
      </c>
      <c r="J27" s="4"/>
      <c r="K27" s="18"/>
      <c r="L27" s="4"/>
      <c r="M27" s="4"/>
      <c r="N27" s="4"/>
      <c r="O27" s="4"/>
      <c r="P27" s="4"/>
    </row>
    <row r="28" spans="1:16" x14ac:dyDescent="0.2">
      <c r="A28" s="5" t="s">
        <v>37</v>
      </c>
      <c r="B28" s="18"/>
      <c r="C28" s="18"/>
      <c r="D28" s="18"/>
      <c r="E28" s="18"/>
      <c r="F28" s="18"/>
      <c r="G28" s="18"/>
      <c r="H28" s="18"/>
      <c r="I28" s="18">
        <v>2406.33</v>
      </c>
      <c r="J28" s="21"/>
      <c r="K28" s="18"/>
      <c r="L28" s="4"/>
      <c r="M28" s="4"/>
      <c r="N28" s="4"/>
      <c r="O28" s="4"/>
      <c r="P28" s="4"/>
    </row>
    <row r="29" spans="1:16" x14ac:dyDescent="0.2">
      <c r="A29" s="5" t="s">
        <v>38</v>
      </c>
      <c r="B29" s="18"/>
      <c r="C29" s="18"/>
      <c r="D29" s="18"/>
      <c r="E29" s="18"/>
      <c r="F29" s="18"/>
      <c r="G29" s="18"/>
      <c r="H29" s="18"/>
      <c r="I29" s="18"/>
      <c r="J29" s="22"/>
      <c r="K29" s="18"/>
      <c r="L29" s="4"/>
      <c r="M29" s="4"/>
      <c r="N29" s="4"/>
      <c r="O29" s="4"/>
      <c r="P29" s="4"/>
    </row>
    <row r="30" spans="1:16" x14ac:dyDescent="0.2">
      <c r="A30" s="5" t="s">
        <v>39</v>
      </c>
      <c r="B30" s="18"/>
      <c r="C30" s="18"/>
      <c r="D30" s="18"/>
      <c r="E30" s="18"/>
      <c r="F30" s="18"/>
      <c r="G30" s="18"/>
      <c r="H30" s="18"/>
      <c r="I30" s="18"/>
      <c r="J30" s="22"/>
      <c r="K30" s="18"/>
      <c r="L30" s="4"/>
      <c r="M30" s="4"/>
      <c r="N30" s="4"/>
      <c r="O30" s="4"/>
      <c r="P30" s="4"/>
    </row>
    <row r="31" spans="1:16" x14ac:dyDescent="0.2">
      <c r="A31" s="5" t="s">
        <v>40</v>
      </c>
      <c r="B31" s="18"/>
      <c r="C31" s="18"/>
      <c r="D31" s="18"/>
      <c r="E31" s="18"/>
      <c r="F31" s="18"/>
      <c r="G31" s="18"/>
      <c r="H31" s="18"/>
      <c r="I31" s="18">
        <v>7137.04</v>
      </c>
      <c r="J31" s="22"/>
      <c r="K31" s="18"/>
      <c r="L31" s="4"/>
      <c r="M31" s="4"/>
      <c r="N31" s="4"/>
      <c r="O31" s="4"/>
      <c r="P31" s="4"/>
    </row>
    <row r="32" spans="1:16" x14ac:dyDescent="0.2">
      <c r="A32" s="5"/>
      <c r="B32" s="18"/>
      <c r="C32" s="18"/>
      <c r="D32" s="18"/>
      <c r="E32" s="18"/>
      <c r="F32" s="18"/>
      <c r="G32" s="18"/>
      <c r="H32" s="18"/>
      <c r="I32" s="18"/>
      <c r="J32" s="22"/>
      <c r="K32" s="18"/>
      <c r="L32" s="4"/>
      <c r="M32" s="4"/>
      <c r="N32" s="4"/>
      <c r="O32" s="4"/>
      <c r="P32" s="4"/>
    </row>
    <row r="33" spans="1:16" x14ac:dyDescent="0.2">
      <c r="A33" s="5" t="s">
        <v>26</v>
      </c>
      <c r="B33" s="18"/>
      <c r="C33" s="18"/>
      <c r="D33" s="18"/>
      <c r="E33" s="18"/>
      <c r="F33" s="18"/>
      <c r="G33" s="18"/>
      <c r="H33" s="18"/>
      <c r="I33" s="18"/>
      <c r="J33" s="22"/>
      <c r="K33" s="4"/>
      <c r="L33" s="4"/>
      <c r="M33" s="4"/>
      <c r="N33" s="4"/>
      <c r="O33" s="4"/>
      <c r="P33" s="4"/>
    </row>
    <row r="34" spans="1:16" x14ac:dyDescent="0.2">
      <c r="A34" s="5" t="s">
        <v>27</v>
      </c>
      <c r="B34" s="5"/>
      <c r="C34" s="18"/>
      <c r="D34" s="18"/>
      <c r="E34" s="18"/>
      <c r="F34" s="18"/>
      <c r="G34" s="18"/>
      <c r="H34" s="18"/>
      <c r="I34" s="18"/>
      <c r="J34" s="22"/>
      <c r="K34" s="4"/>
      <c r="L34" s="4"/>
      <c r="M34" s="4"/>
      <c r="N34" s="4"/>
      <c r="O34" s="4"/>
      <c r="P34" s="4"/>
    </row>
    <row r="35" spans="1:16" x14ac:dyDescent="0.2">
      <c r="A35" s="5" t="s">
        <v>28</v>
      </c>
      <c r="B35" s="18"/>
      <c r="C35" s="18"/>
      <c r="D35" s="18"/>
      <c r="E35" s="18"/>
      <c r="F35" s="18"/>
      <c r="G35" s="18"/>
      <c r="H35" s="18"/>
      <c r="I35" s="18"/>
      <c r="J35" s="22"/>
      <c r="K35" s="4"/>
      <c r="L35" s="4"/>
      <c r="M35" s="4"/>
      <c r="N35" s="4"/>
      <c r="O35" s="4"/>
      <c r="P35" s="4"/>
    </row>
    <row r="36" spans="1:16" x14ac:dyDescent="0.2">
      <c r="A36" s="5"/>
      <c r="B36" s="18"/>
      <c r="C36" s="18"/>
      <c r="D36" s="18"/>
      <c r="E36" s="18"/>
      <c r="F36" s="18"/>
      <c r="G36" s="18"/>
      <c r="H36" s="18"/>
      <c r="I36" s="18"/>
      <c r="J36" s="22"/>
      <c r="K36" s="4"/>
      <c r="L36" s="4"/>
      <c r="M36" s="4"/>
      <c r="N36" s="4"/>
      <c r="O36" s="4"/>
      <c r="P36" s="4"/>
    </row>
    <row r="37" spans="1:16" x14ac:dyDescent="0.2">
      <c r="A37" s="23"/>
      <c r="B37" s="23"/>
      <c r="C37" s="24"/>
      <c r="D37" s="24"/>
      <c r="E37" s="24"/>
      <c r="F37" s="24"/>
      <c r="G37" s="24"/>
      <c r="H37" s="24"/>
      <c r="I37" s="24"/>
      <c r="J37" s="25"/>
    </row>
    <row r="38" spans="1:16" x14ac:dyDescent="0.2">
      <c r="A38" s="23"/>
      <c r="B38" s="23"/>
      <c r="C38" s="24"/>
      <c r="D38" s="24"/>
      <c r="E38" s="24"/>
      <c r="F38" s="24"/>
      <c r="G38" s="24"/>
      <c r="H38" s="24"/>
      <c r="I38" s="24"/>
      <c r="J38" s="25"/>
    </row>
    <row r="39" spans="1:16" x14ac:dyDescent="0.2">
      <c r="A39" s="23" t="s">
        <v>29</v>
      </c>
      <c r="B39" s="23"/>
      <c r="C39" s="24"/>
      <c r="D39" s="24"/>
      <c r="E39" s="24"/>
      <c r="F39" s="24"/>
      <c r="G39" s="24"/>
      <c r="H39" s="24"/>
      <c r="I39" s="24"/>
      <c r="J39" s="25"/>
    </row>
    <row r="40" spans="1:16" x14ac:dyDescent="0.2">
      <c r="A40" s="23" t="s">
        <v>30</v>
      </c>
      <c r="B40" s="23"/>
      <c r="C40" s="24"/>
      <c r="D40" s="24"/>
      <c r="E40" s="24"/>
      <c r="F40" s="24"/>
      <c r="G40" s="24"/>
      <c r="H40" s="24"/>
      <c r="I40" s="24"/>
      <c r="J40" s="25"/>
    </row>
    <row r="41" spans="1:16" x14ac:dyDescent="0.2">
      <c r="A41" s="23"/>
      <c r="B41" s="23"/>
      <c r="C41" s="24"/>
      <c r="D41" s="24"/>
      <c r="E41" s="24"/>
      <c r="F41" s="24"/>
      <c r="G41" s="24"/>
      <c r="H41" s="24"/>
      <c r="I41" s="24"/>
      <c r="J41" s="25"/>
    </row>
    <row r="42" spans="1:16" ht="15" x14ac:dyDescent="0.25">
      <c r="A42" s="26"/>
      <c r="B42" s="23"/>
      <c r="C42" s="24"/>
      <c r="D42" s="24"/>
      <c r="E42" s="24"/>
      <c r="F42" s="24"/>
      <c r="G42" s="24"/>
      <c r="H42" s="24"/>
      <c r="I42" s="24"/>
      <c r="J42" s="25"/>
    </row>
    <row r="43" spans="1:16" ht="15" x14ac:dyDescent="0.25">
      <c r="A43" s="26"/>
    </row>
    <row r="44" spans="1:16" ht="15" x14ac:dyDescent="0.25">
      <c r="A44" s="26"/>
    </row>
    <row r="45" spans="1:16" ht="15.75" x14ac:dyDescent="0.25">
      <c r="A45" s="27"/>
      <c r="H45" s="26" t="s">
        <v>11</v>
      </c>
    </row>
    <row r="46" spans="1:16" ht="15.75" x14ac:dyDescent="0.25">
      <c r="A46" s="27"/>
      <c r="H46" s="26" t="s">
        <v>31</v>
      </c>
    </row>
    <row r="47" spans="1:16" ht="15" x14ac:dyDescent="0.25">
      <c r="A47" s="28"/>
    </row>
    <row r="48" spans="1:16" ht="14.25" x14ac:dyDescent="0.2">
      <c r="A48" s="29"/>
      <c r="B48" s="29"/>
    </row>
    <row r="49" spans="1:7" ht="14.25" x14ac:dyDescent="0.2">
      <c r="A49" s="29"/>
      <c r="B49" s="29"/>
    </row>
    <row r="50" spans="1:7" ht="14.25" x14ac:dyDescent="0.2">
      <c r="A50" s="29"/>
      <c r="B50" s="29"/>
    </row>
    <row r="51" spans="1:7" ht="14.25" x14ac:dyDescent="0.2">
      <c r="A51" s="29"/>
      <c r="B51" s="29"/>
    </row>
    <row r="52" spans="1:7" ht="14.25" x14ac:dyDescent="0.2">
      <c r="A52" s="29"/>
      <c r="B52" s="29"/>
    </row>
    <row r="55" spans="1:7" ht="14.25" x14ac:dyDescent="0.2">
      <c r="G55" s="30"/>
    </row>
    <row r="56" spans="1:7" ht="14.25" x14ac:dyDescent="0.2">
      <c r="G56" s="30"/>
    </row>
  </sheetData>
  <mergeCells count="11">
    <mergeCell ref="N11:O11"/>
    <mergeCell ref="D12:E12"/>
    <mergeCell ref="F12:G12"/>
    <mergeCell ref="H12:I12"/>
    <mergeCell ref="J12:K12"/>
    <mergeCell ref="L11:M11"/>
    <mergeCell ref="A1:I1"/>
    <mergeCell ref="A3:I3"/>
    <mergeCell ref="A4:I4"/>
    <mergeCell ref="A5:I5"/>
    <mergeCell ref="A6:I6"/>
  </mergeCells>
  <pageMargins left="0.15748031496062992" right="0.15748031496062992" top="0.19685039370078741" bottom="0.27559055118110237" header="0.15748031496062992" footer="0.1574803149606299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opLeftCell="A5" workbookViewId="0">
      <selection activeCell="I22" sqref="I22"/>
    </sheetView>
  </sheetViews>
  <sheetFormatPr defaultRowHeight="12.75" x14ac:dyDescent="0.2"/>
  <cols>
    <col min="1" max="1" width="3.5703125" customWidth="1"/>
    <col min="3" max="3" width="11" customWidth="1"/>
    <col min="5" max="5" width="17.5703125" customWidth="1"/>
    <col min="6" max="6" width="12.28515625" customWidth="1"/>
    <col min="8" max="8" width="10.5703125" customWidth="1"/>
    <col min="9" max="9" width="12.140625" customWidth="1"/>
    <col min="10" max="10" width="14.7109375" customWidth="1"/>
    <col min="12" max="12" width="9.42578125" customWidth="1"/>
    <col min="13" max="13" width="9.140625" customWidth="1"/>
    <col min="14" max="14" width="10" customWidth="1"/>
    <col min="15" max="15" width="8.28515625" customWidth="1"/>
    <col min="16" max="16" width="10.140625" customWidth="1"/>
  </cols>
  <sheetData>
    <row r="1" spans="1:16" ht="15.75" customHeight="1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1"/>
      <c r="L1" s="2"/>
      <c r="M1" s="2"/>
      <c r="N1" s="2"/>
      <c r="O1" s="2"/>
      <c r="P1" s="2"/>
    </row>
    <row r="2" spans="1:16" ht="15.75" x14ac:dyDescent="0.25">
      <c r="A2" s="3"/>
      <c r="B2" s="3"/>
      <c r="C2" s="3"/>
      <c r="D2" s="3"/>
      <c r="E2" s="3"/>
      <c r="F2" s="3"/>
      <c r="G2" s="3"/>
      <c r="H2" s="3"/>
      <c r="I2" s="3"/>
      <c r="L2" s="4"/>
      <c r="M2" s="4"/>
      <c r="N2" s="4"/>
      <c r="O2" s="4"/>
      <c r="P2" s="4"/>
    </row>
    <row r="3" spans="1:16" ht="15.75" x14ac:dyDescent="0.25">
      <c r="A3" s="31" t="s">
        <v>12</v>
      </c>
      <c r="B3" s="31"/>
      <c r="C3" s="31"/>
      <c r="D3" s="31"/>
      <c r="E3" s="31"/>
      <c r="F3" s="31"/>
      <c r="G3" s="31"/>
      <c r="H3" s="31"/>
      <c r="I3" s="31"/>
      <c r="L3" s="4"/>
      <c r="M3" s="4"/>
      <c r="N3" s="4"/>
      <c r="O3" s="4"/>
      <c r="P3" s="4"/>
    </row>
    <row r="4" spans="1:16" ht="15.75" x14ac:dyDescent="0.25">
      <c r="A4" s="31" t="s">
        <v>13</v>
      </c>
      <c r="B4" s="31"/>
      <c r="C4" s="31"/>
      <c r="D4" s="31"/>
      <c r="E4" s="31"/>
      <c r="F4" s="31"/>
      <c r="G4" s="31"/>
      <c r="H4" s="31"/>
      <c r="I4" s="31"/>
      <c r="L4" s="4"/>
      <c r="M4" s="4"/>
      <c r="N4" s="4"/>
      <c r="O4" s="4"/>
      <c r="P4" s="4"/>
    </row>
    <row r="5" spans="1:16" ht="15.75" x14ac:dyDescent="0.25">
      <c r="A5" s="31" t="s">
        <v>14</v>
      </c>
      <c r="B5" s="31"/>
      <c r="C5" s="31"/>
      <c r="D5" s="31"/>
      <c r="E5" s="31"/>
      <c r="F5" s="31"/>
      <c r="G5" s="31"/>
      <c r="H5" s="31"/>
      <c r="I5" s="31"/>
      <c r="L5" s="4"/>
      <c r="M5" s="4"/>
      <c r="N5" s="4"/>
      <c r="O5" s="4"/>
      <c r="P5" s="4"/>
    </row>
    <row r="6" spans="1:16" ht="15.75" x14ac:dyDescent="0.25">
      <c r="A6" s="31" t="s">
        <v>42</v>
      </c>
      <c r="B6" s="31"/>
      <c r="C6" s="31"/>
      <c r="D6" s="31"/>
      <c r="E6" s="31"/>
      <c r="F6" s="31"/>
      <c r="G6" s="31"/>
      <c r="H6" s="31"/>
      <c r="I6" s="31"/>
      <c r="J6" s="2"/>
      <c r="K6" s="2"/>
      <c r="L6" s="5"/>
      <c r="M6" s="5"/>
      <c r="N6" s="5"/>
      <c r="O6" s="5"/>
      <c r="P6" s="6"/>
    </row>
    <row r="7" spans="1:16" x14ac:dyDescent="0.2">
      <c r="J7" s="4"/>
      <c r="K7" s="4"/>
      <c r="L7" s="4"/>
      <c r="M7" s="4"/>
      <c r="N7" s="4"/>
      <c r="O7" s="4"/>
      <c r="P7" s="4"/>
    </row>
    <row r="8" spans="1:16" ht="15" x14ac:dyDescent="0.25">
      <c r="A8" s="7" t="s">
        <v>41</v>
      </c>
      <c r="B8" s="7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8"/>
      <c r="P8" s="4"/>
    </row>
    <row r="9" spans="1:16" ht="15" x14ac:dyDescent="0.25">
      <c r="A9" s="7" t="s">
        <v>16</v>
      </c>
      <c r="B9" s="7"/>
      <c r="C9" s="4"/>
      <c r="D9" s="4"/>
      <c r="E9" s="4"/>
      <c r="F9" s="4"/>
      <c r="G9" s="4"/>
      <c r="H9" s="4"/>
      <c r="I9" s="4"/>
      <c r="J9" s="4"/>
      <c r="K9" s="4"/>
      <c r="L9" s="5"/>
      <c r="M9" s="5"/>
      <c r="N9" s="9"/>
      <c r="O9" s="8"/>
      <c r="P9" s="4"/>
    </row>
    <row r="10" spans="1:16" ht="15" x14ac:dyDescent="0.25">
      <c r="A10" s="7" t="s">
        <v>17</v>
      </c>
      <c r="B10" s="7"/>
      <c r="C10" s="4"/>
      <c r="D10" s="4"/>
      <c r="E10" s="4"/>
      <c r="F10" s="4"/>
      <c r="G10" s="4"/>
      <c r="H10" s="4"/>
      <c r="I10" s="4"/>
      <c r="J10" s="4"/>
      <c r="K10" s="4"/>
      <c r="L10" s="5"/>
      <c r="M10" s="5"/>
      <c r="N10" s="9"/>
      <c r="O10" s="8"/>
      <c r="P10" s="4"/>
    </row>
    <row r="11" spans="1:16" ht="15" x14ac:dyDescent="0.25">
      <c r="A11" s="7" t="s">
        <v>18</v>
      </c>
      <c r="B11" s="7"/>
      <c r="C11" s="4"/>
      <c r="D11" s="4"/>
      <c r="E11" s="4"/>
      <c r="F11" s="4"/>
      <c r="G11" s="4"/>
      <c r="H11" s="4"/>
      <c r="I11" s="4"/>
      <c r="J11" s="8"/>
      <c r="K11" s="4"/>
      <c r="L11" s="32"/>
      <c r="M11" s="32"/>
      <c r="N11" s="32"/>
      <c r="O11" s="32"/>
      <c r="P11" s="10"/>
    </row>
    <row r="12" spans="1:16" ht="15" x14ac:dyDescent="0.25">
      <c r="A12" s="7"/>
      <c r="B12" s="7"/>
      <c r="C12" s="5"/>
      <c r="D12" s="32"/>
      <c r="E12" s="32"/>
      <c r="F12" s="32"/>
      <c r="G12" s="32"/>
      <c r="H12" s="32"/>
      <c r="I12" s="32"/>
      <c r="J12" s="32"/>
      <c r="K12" s="32"/>
      <c r="L12" s="5"/>
      <c r="M12" s="5"/>
      <c r="N12" s="5"/>
      <c r="O12" s="5"/>
      <c r="P12" s="5"/>
    </row>
    <row r="13" spans="1:16" ht="15.75" x14ac:dyDescent="0.25">
      <c r="A13" s="11" t="s">
        <v>1</v>
      </c>
      <c r="B13" s="7"/>
      <c r="C13" s="4"/>
      <c r="D13" s="4"/>
      <c r="E13" s="4"/>
      <c r="F13" s="12">
        <f>3316.8*3.4*6</f>
        <v>67662.720000000001</v>
      </c>
      <c r="G13" s="7" t="s">
        <v>2</v>
      </c>
      <c r="H13" s="4"/>
      <c r="I13" s="4"/>
      <c r="J13" s="4"/>
      <c r="K13" s="4"/>
      <c r="L13" s="4"/>
      <c r="M13" s="4"/>
      <c r="N13" s="4"/>
      <c r="O13" s="4"/>
      <c r="P13" s="4"/>
    </row>
    <row r="14" spans="1:16" ht="15.75" x14ac:dyDescent="0.25">
      <c r="A14" s="11" t="s">
        <v>3</v>
      </c>
      <c r="B14" s="7"/>
      <c r="C14" s="4"/>
      <c r="D14" s="4"/>
      <c r="E14" s="4"/>
      <c r="F14" s="12">
        <f>F15*F13</f>
        <v>50807.936448</v>
      </c>
      <c r="G14" s="7" t="s">
        <v>2</v>
      </c>
      <c r="H14" s="4"/>
      <c r="I14" s="4"/>
      <c r="J14" s="4"/>
      <c r="K14" s="4"/>
      <c r="L14" s="4"/>
      <c r="M14" s="4"/>
      <c r="N14" s="4"/>
      <c r="O14" s="4"/>
      <c r="P14" s="5"/>
    </row>
    <row r="15" spans="1:16" ht="15.75" x14ac:dyDescent="0.25">
      <c r="A15" s="11" t="s">
        <v>4</v>
      </c>
      <c r="B15" s="7"/>
      <c r="C15" s="4"/>
      <c r="D15" s="4"/>
      <c r="E15" s="4"/>
      <c r="F15" s="13">
        <v>0.75090000000000001</v>
      </c>
      <c r="G15" s="7"/>
      <c r="H15" s="4" t="s">
        <v>5</v>
      </c>
      <c r="I15" s="4"/>
      <c r="J15" s="5"/>
      <c r="K15" s="4"/>
      <c r="L15" s="4"/>
      <c r="M15" s="4"/>
      <c r="N15" s="4"/>
      <c r="O15" s="4"/>
      <c r="P15" s="4"/>
    </row>
    <row r="16" spans="1:16" ht="15.75" x14ac:dyDescent="0.25">
      <c r="A16" s="11" t="s">
        <v>6</v>
      </c>
      <c r="B16" s="7"/>
      <c r="C16" s="4"/>
      <c r="D16" s="4"/>
      <c r="E16" s="4"/>
      <c r="F16" s="12">
        <f>I23</f>
        <v>12061.21</v>
      </c>
      <c r="G16" s="7" t="s">
        <v>2</v>
      </c>
      <c r="H16" s="4"/>
      <c r="I16" s="4"/>
      <c r="J16" s="5"/>
      <c r="K16" s="4"/>
      <c r="L16" s="4"/>
      <c r="M16" s="4"/>
      <c r="N16" s="4"/>
      <c r="O16" s="4"/>
      <c r="P16" s="4"/>
    </row>
    <row r="17" spans="1:16" ht="15.75" x14ac:dyDescent="0.25">
      <c r="A17" s="11"/>
      <c r="B17" s="7"/>
      <c r="C17" s="4"/>
      <c r="D17" s="4"/>
      <c r="E17" s="4"/>
      <c r="F17" s="12"/>
      <c r="G17" s="7"/>
      <c r="H17" s="4"/>
      <c r="I17" s="4"/>
      <c r="J17" s="5"/>
      <c r="K17" s="4"/>
      <c r="L17" s="4"/>
      <c r="M17" s="4"/>
      <c r="N17" s="4"/>
      <c r="O17" s="4"/>
      <c r="P17" s="4"/>
    </row>
    <row r="18" spans="1:16" ht="15.75" x14ac:dyDescent="0.25">
      <c r="A18" s="11"/>
      <c r="B18" s="7"/>
      <c r="C18" s="4"/>
      <c r="D18" s="4"/>
      <c r="E18" s="4"/>
      <c r="F18" s="12"/>
      <c r="G18" s="7"/>
      <c r="H18" s="4"/>
      <c r="I18" s="4"/>
      <c r="J18" s="5"/>
      <c r="K18" s="4"/>
      <c r="L18" s="4"/>
      <c r="M18" s="4"/>
      <c r="N18" s="4"/>
      <c r="O18" s="4"/>
      <c r="P18" s="4"/>
    </row>
    <row r="19" spans="1:16" ht="15.75" x14ac:dyDescent="0.25">
      <c r="A19" s="11" t="s">
        <v>32</v>
      </c>
      <c r="B19" s="7"/>
      <c r="C19" s="4"/>
      <c r="D19" s="4"/>
      <c r="E19" s="4"/>
      <c r="F19" s="12">
        <f>F13-F14</f>
        <v>16854.783552000001</v>
      </c>
      <c r="G19" s="7" t="s">
        <v>2</v>
      </c>
      <c r="H19" s="4"/>
      <c r="I19" s="4"/>
      <c r="J19" s="5"/>
      <c r="K19" s="4"/>
      <c r="L19" s="4"/>
      <c r="M19" s="4"/>
      <c r="N19" s="4"/>
      <c r="O19" s="4"/>
      <c r="P19" s="4"/>
    </row>
    <row r="20" spans="1:16" ht="15.75" x14ac:dyDescent="0.25">
      <c r="A20" s="11" t="s">
        <v>8</v>
      </c>
      <c r="B20" s="7"/>
      <c r="C20" s="4"/>
      <c r="D20" s="4"/>
      <c r="E20" s="4"/>
      <c r="F20" s="12"/>
      <c r="G20" s="7"/>
      <c r="H20" s="4"/>
      <c r="I20" s="4"/>
      <c r="J20" s="5"/>
      <c r="K20" s="4"/>
      <c r="L20" s="4"/>
      <c r="M20" s="4"/>
      <c r="N20" s="4"/>
      <c r="O20" s="4"/>
      <c r="P20" s="4"/>
    </row>
    <row r="21" spans="1:16" ht="15.75" x14ac:dyDescent="0.25">
      <c r="A21" s="11" t="s">
        <v>19</v>
      </c>
      <c r="B21" s="7"/>
      <c r="C21" s="4"/>
      <c r="D21" s="4"/>
      <c r="E21" s="4"/>
      <c r="F21" s="12"/>
      <c r="G21" s="7" t="s">
        <v>2</v>
      </c>
      <c r="H21" s="4"/>
      <c r="I21" s="4"/>
      <c r="J21" s="5"/>
      <c r="K21" s="4"/>
      <c r="L21" s="4"/>
      <c r="M21" s="4"/>
      <c r="N21" s="4"/>
      <c r="O21" s="4"/>
      <c r="P21" s="4"/>
    </row>
    <row r="22" spans="1:16" ht="15.75" x14ac:dyDescent="0.25">
      <c r="A22" s="14"/>
      <c r="B22" s="5"/>
      <c r="C22" s="5"/>
      <c r="D22" s="10"/>
      <c r="E22" s="10"/>
      <c r="F22" s="15"/>
      <c r="G22" s="16"/>
      <c r="H22" s="17"/>
      <c r="I22" s="17"/>
      <c r="J22" s="17"/>
      <c r="K22" s="17"/>
      <c r="L22" s="4"/>
      <c r="M22" s="4"/>
      <c r="N22" s="4"/>
      <c r="O22" s="4"/>
      <c r="P22" s="4"/>
    </row>
    <row r="23" spans="1:16" ht="15.75" x14ac:dyDescent="0.25">
      <c r="A23" s="14" t="s">
        <v>9</v>
      </c>
      <c r="B23" s="18"/>
      <c r="C23" s="4"/>
      <c r="D23" s="4"/>
      <c r="E23" s="4"/>
      <c r="F23" s="4"/>
      <c r="G23" s="4"/>
      <c r="H23" s="4"/>
      <c r="I23" s="8">
        <f>SUM(I25:I36)</f>
        <v>12061.21</v>
      </c>
      <c r="J23" s="19"/>
      <c r="K23" s="18"/>
      <c r="L23" s="4"/>
      <c r="M23" s="4"/>
      <c r="N23" s="4"/>
      <c r="O23" s="4"/>
      <c r="P23" s="4"/>
    </row>
    <row r="24" spans="1:16" ht="14.25" x14ac:dyDescent="0.2">
      <c r="A24" s="20" t="s">
        <v>10</v>
      </c>
      <c r="B24" s="18"/>
      <c r="C24" s="4"/>
      <c r="D24" s="4"/>
      <c r="E24" s="4"/>
      <c r="F24" s="4"/>
      <c r="G24" s="4"/>
      <c r="H24" s="4"/>
      <c r="I24" s="4"/>
      <c r="J24" s="4"/>
      <c r="K24" s="18"/>
      <c r="L24" s="4"/>
      <c r="M24" s="4"/>
      <c r="N24" s="4"/>
      <c r="O24" s="4"/>
      <c r="P24" s="4"/>
    </row>
    <row r="25" spans="1:16" x14ac:dyDescent="0.2">
      <c r="A25" s="5" t="s">
        <v>43</v>
      </c>
      <c r="B25" s="18"/>
      <c r="C25" s="18"/>
      <c r="D25" s="18"/>
      <c r="E25" s="18"/>
      <c r="F25" s="18"/>
      <c r="G25" s="18"/>
      <c r="H25" s="18"/>
      <c r="I25" s="18">
        <v>1163.32</v>
      </c>
      <c r="J25" s="4"/>
      <c r="K25" s="18"/>
      <c r="L25" s="4"/>
      <c r="M25" s="4"/>
      <c r="N25" s="4"/>
      <c r="O25" s="4"/>
      <c r="P25" s="4"/>
    </row>
    <row r="26" spans="1:16" x14ac:dyDescent="0.2">
      <c r="A26" s="5" t="s">
        <v>44</v>
      </c>
      <c r="B26" s="18"/>
      <c r="C26" s="18"/>
      <c r="D26" s="18"/>
      <c r="E26" s="18"/>
      <c r="F26" s="18"/>
      <c r="G26" s="18"/>
      <c r="H26" s="18"/>
      <c r="I26" s="18">
        <v>2406.33</v>
      </c>
      <c r="J26" s="4"/>
      <c r="K26" s="18"/>
      <c r="L26" s="4"/>
      <c r="M26" s="4"/>
      <c r="N26" s="4"/>
      <c r="O26" s="4"/>
      <c r="P26" s="4"/>
    </row>
    <row r="27" spans="1:16" x14ac:dyDescent="0.2">
      <c r="A27" s="5" t="s">
        <v>45</v>
      </c>
      <c r="B27" s="18"/>
      <c r="C27" s="18"/>
      <c r="D27" s="18"/>
      <c r="E27" s="18"/>
      <c r="F27" s="18"/>
      <c r="G27" s="18"/>
      <c r="H27" s="18"/>
      <c r="I27" s="18"/>
      <c r="J27" s="4"/>
      <c r="K27" s="18"/>
      <c r="L27" s="4"/>
      <c r="M27" s="4"/>
      <c r="N27" s="4"/>
      <c r="O27" s="4"/>
      <c r="P27" s="4"/>
    </row>
    <row r="28" spans="1:16" x14ac:dyDescent="0.2">
      <c r="A28" s="5" t="s">
        <v>46</v>
      </c>
      <c r="B28" s="18"/>
      <c r="C28" s="18"/>
      <c r="D28" s="18"/>
      <c r="E28" s="18"/>
      <c r="F28" s="18"/>
      <c r="G28" s="18"/>
      <c r="H28" s="18"/>
      <c r="I28" s="18"/>
      <c r="J28" s="21"/>
      <c r="K28" s="18"/>
      <c r="L28" s="4"/>
      <c r="M28" s="4"/>
      <c r="N28" s="4"/>
      <c r="O28" s="4"/>
      <c r="P28" s="4"/>
    </row>
    <row r="29" spans="1:16" x14ac:dyDescent="0.2">
      <c r="A29" s="5" t="s">
        <v>47</v>
      </c>
      <c r="B29" s="18"/>
      <c r="C29" s="18"/>
      <c r="D29" s="18"/>
      <c r="E29" s="18"/>
      <c r="F29" s="18"/>
      <c r="G29" s="18"/>
      <c r="H29" s="18"/>
      <c r="I29" s="18">
        <v>8491.56</v>
      </c>
      <c r="J29" s="22"/>
      <c r="K29" s="18"/>
      <c r="L29" s="4"/>
      <c r="M29" s="4"/>
      <c r="N29" s="4"/>
      <c r="O29" s="4"/>
      <c r="P29" s="4"/>
    </row>
    <row r="30" spans="1:16" x14ac:dyDescent="0.2">
      <c r="A30" s="5"/>
      <c r="B30" s="18"/>
      <c r="C30" s="18"/>
      <c r="D30" s="18"/>
      <c r="E30" s="18"/>
      <c r="F30" s="18"/>
      <c r="G30" s="18"/>
      <c r="H30" s="18"/>
      <c r="I30" s="18"/>
      <c r="J30" s="22"/>
      <c r="K30" s="18"/>
      <c r="L30" s="4"/>
      <c r="M30" s="4"/>
      <c r="N30" s="4"/>
      <c r="O30" s="4"/>
      <c r="P30" s="4"/>
    </row>
    <row r="31" spans="1:16" x14ac:dyDescent="0.2">
      <c r="A31" s="5"/>
      <c r="B31" s="18"/>
      <c r="C31" s="18"/>
      <c r="D31" s="18"/>
      <c r="E31" s="18"/>
      <c r="F31" s="18"/>
      <c r="G31" s="18"/>
      <c r="H31" s="18"/>
      <c r="I31" s="18"/>
      <c r="J31" s="22"/>
      <c r="K31" s="18"/>
      <c r="L31" s="4"/>
      <c r="M31" s="4"/>
      <c r="N31" s="4"/>
      <c r="O31" s="4"/>
      <c r="P31" s="4"/>
    </row>
    <row r="32" spans="1:16" x14ac:dyDescent="0.2">
      <c r="A32" s="5"/>
      <c r="B32" s="18"/>
      <c r="C32" s="18"/>
      <c r="D32" s="18"/>
      <c r="E32" s="18"/>
      <c r="F32" s="18"/>
      <c r="G32" s="18"/>
      <c r="H32" s="18"/>
      <c r="I32" s="18"/>
      <c r="J32" s="22"/>
      <c r="K32" s="18"/>
      <c r="L32" s="4"/>
      <c r="M32" s="4"/>
      <c r="N32" s="4"/>
      <c r="O32" s="4"/>
      <c r="P32" s="4"/>
    </row>
    <row r="33" spans="1:16" x14ac:dyDescent="0.2">
      <c r="A33" s="5" t="s">
        <v>26</v>
      </c>
      <c r="B33" s="18"/>
      <c r="C33" s="18"/>
      <c r="D33" s="18"/>
      <c r="E33" s="18"/>
      <c r="F33" s="18"/>
      <c r="G33" s="18"/>
      <c r="H33" s="18"/>
      <c r="I33" s="18"/>
      <c r="J33" s="22"/>
      <c r="K33" s="4"/>
      <c r="L33" s="4"/>
      <c r="M33" s="4"/>
      <c r="N33" s="4"/>
      <c r="O33" s="4"/>
      <c r="P33" s="4"/>
    </row>
    <row r="34" spans="1:16" x14ac:dyDescent="0.2">
      <c r="A34" s="5" t="s">
        <v>27</v>
      </c>
      <c r="B34" s="5"/>
      <c r="C34" s="18"/>
      <c r="D34" s="18"/>
      <c r="E34" s="18"/>
      <c r="F34" s="18"/>
      <c r="G34" s="18"/>
      <c r="H34" s="18"/>
      <c r="I34" s="18"/>
      <c r="J34" s="22"/>
      <c r="K34" s="4"/>
      <c r="L34" s="4"/>
      <c r="M34" s="4"/>
      <c r="N34" s="4"/>
      <c r="O34" s="4"/>
      <c r="P34" s="4"/>
    </row>
    <row r="35" spans="1:16" x14ac:dyDescent="0.2">
      <c r="A35" s="5" t="s">
        <v>28</v>
      </c>
      <c r="B35" s="18"/>
      <c r="C35" s="18"/>
      <c r="D35" s="18"/>
      <c r="E35" s="18"/>
      <c r="F35" s="18"/>
      <c r="G35" s="18"/>
      <c r="H35" s="18"/>
      <c r="I35" s="18"/>
      <c r="J35" s="22"/>
      <c r="K35" s="4"/>
      <c r="L35" s="4"/>
      <c r="M35" s="4"/>
      <c r="N35" s="4"/>
      <c r="O35" s="4"/>
      <c r="P35" s="4"/>
    </row>
    <row r="36" spans="1:16" x14ac:dyDescent="0.2">
      <c r="A36" s="5"/>
      <c r="B36" s="18"/>
      <c r="C36" s="18"/>
      <c r="D36" s="18"/>
      <c r="E36" s="18"/>
      <c r="F36" s="18"/>
      <c r="G36" s="18"/>
      <c r="H36" s="18"/>
      <c r="I36" s="18"/>
      <c r="J36" s="22"/>
      <c r="K36" s="4"/>
      <c r="L36" s="4"/>
      <c r="M36" s="4"/>
      <c r="N36" s="4"/>
      <c r="O36" s="4"/>
      <c r="P36" s="4"/>
    </row>
    <row r="37" spans="1:16" x14ac:dyDescent="0.2">
      <c r="A37" s="23"/>
      <c r="B37" s="23"/>
      <c r="C37" s="24"/>
      <c r="D37" s="24"/>
      <c r="E37" s="24"/>
      <c r="F37" s="24"/>
      <c r="G37" s="24"/>
      <c r="H37" s="24"/>
      <c r="I37" s="24"/>
      <c r="J37" s="25"/>
    </row>
    <row r="38" spans="1:16" x14ac:dyDescent="0.2">
      <c r="A38" s="23"/>
      <c r="B38" s="23"/>
      <c r="C38" s="24"/>
      <c r="D38" s="24"/>
      <c r="E38" s="24"/>
      <c r="F38" s="24"/>
      <c r="G38" s="24"/>
      <c r="H38" s="24"/>
      <c r="I38" s="24"/>
      <c r="J38" s="25"/>
    </row>
    <row r="39" spans="1:16" x14ac:dyDescent="0.2">
      <c r="A39" s="23" t="s">
        <v>29</v>
      </c>
      <c r="B39" s="23"/>
      <c r="C39" s="24"/>
      <c r="D39" s="24"/>
      <c r="E39" s="24"/>
      <c r="F39" s="24"/>
      <c r="G39" s="24"/>
      <c r="H39" s="24"/>
      <c r="I39" s="24"/>
      <c r="J39" s="25"/>
    </row>
    <row r="40" spans="1:16" x14ac:dyDescent="0.2">
      <c r="A40" s="23" t="s">
        <v>30</v>
      </c>
      <c r="B40" s="23"/>
      <c r="C40" s="24"/>
      <c r="D40" s="24"/>
      <c r="E40" s="24"/>
      <c r="F40" s="24"/>
      <c r="G40" s="24"/>
      <c r="H40" s="24"/>
      <c r="I40" s="24"/>
      <c r="J40" s="25"/>
    </row>
    <row r="41" spans="1:16" x14ac:dyDescent="0.2">
      <c r="A41" s="23"/>
      <c r="B41" s="23"/>
      <c r="C41" s="24"/>
      <c r="D41" s="24"/>
      <c r="E41" s="24"/>
      <c r="F41" s="24"/>
      <c r="G41" s="24"/>
      <c r="H41" s="24"/>
      <c r="I41" s="24"/>
      <c r="J41" s="25"/>
    </row>
    <row r="42" spans="1:16" ht="15" x14ac:dyDescent="0.25">
      <c r="A42" s="26"/>
      <c r="B42" s="23"/>
      <c r="C42" s="24"/>
      <c r="D42" s="24"/>
      <c r="E42" s="24"/>
      <c r="F42" s="24"/>
      <c r="G42" s="24"/>
      <c r="H42" s="24"/>
      <c r="I42" s="24"/>
      <c r="J42" s="25"/>
    </row>
    <row r="43" spans="1:16" ht="15" x14ac:dyDescent="0.25">
      <c r="A43" s="26"/>
    </row>
    <row r="44" spans="1:16" ht="15" x14ac:dyDescent="0.25">
      <c r="A44" s="26"/>
    </row>
    <row r="45" spans="1:16" ht="15.75" x14ac:dyDescent="0.25">
      <c r="A45" s="27"/>
      <c r="H45" s="26" t="s">
        <v>11</v>
      </c>
    </row>
    <row r="46" spans="1:16" ht="15.75" x14ac:dyDescent="0.25">
      <c r="A46" s="27"/>
      <c r="H46" s="26" t="s">
        <v>31</v>
      </c>
    </row>
    <row r="47" spans="1:16" ht="15" x14ac:dyDescent="0.25">
      <c r="A47" s="28"/>
    </row>
    <row r="48" spans="1:16" ht="14.25" x14ac:dyDescent="0.2">
      <c r="A48" s="29"/>
      <c r="B48" s="29"/>
    </row>
    <row r="49" spans="1:7" ht="14.25" x14ac:dyDescent="0.2">
      <c r="A49" s="29"/>
      <c r="B49" s="29"/>
    </row>
    <row r="50" spans="1:7" ht="14.25" x14ac:dyDescent="0.2">
      <c r="A50" s="29"/>
      <c r="B50" s="29"/>
    </row>
    <row r="51" spans="1:7" ht="14.25" x14ac:dyDescent="0.2">
      <c r="A51" s="29"/>
      <c r="B51" s="29"/>
    </row>
    <row r="52" spans="1:7" ht="14.25" x14ac:dyDescent="0.2">
      <c r="A52" s="29"/>
      <c r="B52" s="29"/>
    </row>
    <row r="55" spans="1:7" ht="14.25" x14ac:dyDescent="0.2">
      <c r="G55" s="30"/>
    </row>
    <row r="56" spans="1:7" ht="14.25" x14ac:dyDescent="0.2">
      <c r="G56" s="30"/>
    </row>
  </sheetData>
  <mergeCells count="11">
    <mergeCell ref="N11:O11"/>
    <mergeCell ref="D12:E12"/>
    <mergeCell ref="F12:G12"/>
    <mergeCell ref="H12:I12"/>
    <mergeCell ref="J12:K12"/>
    <mergeCell ref="L11:M11"/>
    <mergeCell ref="A1:I1"/>
    <mergeCell ref="A3:I3"/>
    <mergeCell ref="A4:I4"/>
    <mergeCell ref="A5:I5"/>
    <mergeCell ref="A6:I6"/>
  </mergeCells>
  <pageMargins left="0.15748031496062992" right="0.15748031496062992" top="0.19685039370078741" bottom="0.27559055118110237" header="0.15748031496062992" footer="0.1574803149606299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topLeftCell="A5" workbookViewId="0">
      <selection activeCell="E37" sqref="E37"/>
    </sheetView>
  </sheetViews>
  <sheetFormatPr defaultRowHeight="12.75" x14ac:dyDescent="0.2"/>
  <cols>
    <col min="1" max="1" width="3.5703125" customWidth="1"/>
    <col min="3" max="3" width="11" customWidth="1"/>
    <col min="5" max="5" width="17.5703125" customWidth="1"/>
    <col min="6" max="6" width="12.28515625" customWidth="1"/>
    <col min="8" max="8" width="10.5703125" customWidth="1"/>
    <col min="9" max="9" width="12.140625" customWidth="1"/>
    <col min="10" max="10" width="14.7109375" customWidth="1"/>
    <col min="12" max="12" width="9.42578125" customWidth="1"/>
    <col min="13" max="13" width="9.140625" customWidth="1"/>
    <col min="14" max="14" width="10" customWidth="1"/>
    <col min="15" max="15" width="8.28515625" customWidth="1"/>
    <col min="16" max="16" width="10.140625" customWidth="1"/>
  </cols>
  <sheetData>
    <row r="1" spans="1:16" ht="15.75" customHeight="1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1"/>
      <c r="L1" s="2"/>
      <c r="M1" s="2"/>
      <c r="N1" s="2"/>
      <c r="O1" s="2"/>
      <c r="P1" s="2"/>
    </row>
    <row r="2" spans="1:16" ht="15.75" x14ac:dyDescent="0.25">
      <c r="A2" s="3"/>
      <c r="B2" s="3"/>
      <c r="C2" s="3"/>
      <c r="D2" s="3"/>
      <c r="E2" s="3"/>
      <c r="F2" s="3"/>
      <c r="G2" s="3"/>
      <c r="H2" s="3"/>
      <c r="I2" s="3"/>
      <c r="L2" s="4"/>
      <c r="M2" s="4"/>
      <c r="N2" s="4"/>
      <c r="O2" s="4"/>
      <c r="P2" s="4"/>
    </row>
    <row r="3" spans="1:16" ht="15.75" x14ac:dyDescent="0.25">
      <c r="A3" s="31" t="s">
        <v>12</v>
      </c>
      <c r="B3" s="31"/>
      <c r="C3" s="31"/>
      <c r="D3" s="31"/>
      <c r="E3" s="31"/>
      <c r="F3" s="31"/>
      <c r="G3" s="31"/>
      <c r="H3" s="31"/>
      <c r="I3" s="31"/>
      <c r="L3" s="4"/>
      <c r="M3" s="4"/>
      <c r="N3" s="4"/>
      <c r="O3" s="4"/>
      <c r="P3" s="4"/>
    </row>
    <row r="4" spans="1:16" ht="15.75" x14ac:dyDescent="0.25">
      <c r="A4" s="31" t="s">
        <v>13</v>
      </c>
      <c r="B4" s="31"/>
      <c r="C4" s="31"/>
      <c r="D4" s="31"/>
      <c r="E4" s="31"/>
      <c r="F4" s="31"/>
      <c r="G4" s="31"/>
      <c r="H4" s="31"/>
      <c r="I4" s="31"/>
      <c r="L4" s="4"/>
      <c r="M4" s="4"/>
      <c r="N4" s="4"/>
      <c r="O4" s="4"/>
      <c r="P4" s="4"/>
    </row>
    <row r="5" spans="1:16" ht="15.75" x14ac:dyDescent="0.25">
      <c r="A5" s="31" t="s">
        <v>14</v>
      </c>
      <c r="B5" s="31"/>
      <c r="C5" s="31"/>
      <c r="D5" s="31"/>
      <c r="E5" s="31"/>
      <c r="F5" s="31"/>
      <c r="G5" s="31"/>
      <c r="H5" s="31"/>
      <c r="I5" s="31"/>
      <c r="L5" s="4"/>
      <c r="M5" s="4"/>
      <c r="N5" s="4"/>
      <c r="O5" s="4"/>
      <c r="P5" s="4"/>
    </row>
    <row r="6" spans="1:16" ht="15.75" x14ac:dyDescent="0.25">
      <c r="A6" s="31" t="s">
        <v>42</v>
      </c>
      <c r="B6" s="31"/>
      <c r="C6" s="31"/>
      <c r="D6" s="31"/>
      <c r="E6" s="31"/>
      <c r="F6" s="31"/>
      <c r="G6" s="31"/>
      <c r="H6" s="31"/>
      <c r="I6" s="31"/>
      <c r="J6" s="2"/>
      <c r="K6" s="2"/>
      <c r="L6" s="5"/>
      <c r="M6" s="5"/>
      <c r="N6" s="5"/>
      <c r="O6" s="5"/>
      <c r="P6" s="6"/>
    </row>
    <row r="7" spans="1:16" x14ac:dyDescent="0.2">
      <c r="J7" s="4"/>
      <c r="K7" s="4"/>
      <c r="L7" s="4"/>
      <c r="M7" s="4"/>
      <c r="N7" s="4"/>
      <c r="O7" s="4"/>
      <c r="P7" s="4"/>
    </row>
    <row r="8" spans="1:16" ht="15" x14ac:dyDescent="0.25">
      <c r="A8" s="7" t="s">
        <v>48</v>
      </c>
      <c r="B8" s="7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8"/>
      <c r="P8" s="4"/>
    </row>
    <row r="9" spans="1:16" ht="15" x14ac:dyDescent="0.25">
      <c r="A9" s="7" t="s">
        <v>16</v>
      </c>
      <c r="B9" s="7"/>
      <c r="C9" s="4"/>
      <c r="D9" s="4"/>
      <c r="E9" s="4"/>
      <c r="F9" s="4"/>
      <c r="G9" s="4"/>
      <c r="H9" s="4"/>
      <c r="I9" s="4"/>
      <c r="J9" s="4"/>
      <c r="K9" s="4"/>
      <c r="L9" s="5"/>
      <c r="M9" s="5"/>
      <c r="N9" s="9"/>
      <c r="O9" s="8"/>
      <c r="P9" s="4"/>
    </row>
    <row r="10" spans="1:16" ht="15" x14ac:dyDescent="0.25">
      <c r="A10" s="7" t="s">
        <v>17</v>
      </c>
      <c r="B10" s="7"/>
      <c r="C10" s="4"/>
      <c r="D10" s="4"/>
      <c r="E10" s="4"/>
      <c r="F10" s="4"/>
      <c r="G10" s="4"/>
      <c r="H10" s="4"/>
      <c r="I10" s="4"/>
      <c r="J10" s="4"/>
      <c r="K10" s="4"/>
      <c r="L10" s="5"/>
      <c r="M10" s="5"/>
      <c r="N10" s="9"/>
      <c r="O10" s="8"/>
      <c r="P10" s="4"/>
    </row>
    <row r="11" spans="1:16" ht="15" x14ac:dyDescent="0.25">
      <c r="A11" s="7" t="s">
        <v>18</v>
      </c>
      <c r="B11" s="7"/>
      <c r="C11" s="4"/>
      <c r="D11" s="4"/>
      <c r="E11" s="4"/>
      <c r="F11" s="4"/>
      <c r="G11" s="4"/>
      <c r="H11" s="4"/>
      <c r="I11" s="4"/>
      <c r="J11" s="8"/>
      <c r="K11" s="4"/>
      <c r="L11" s="32"/>
      <c r="M11" s="32"/>
      <c r="N11" s="32"/>
      <c r="O11" s="32"/>
      <c r="P11" s="10"/>
    </row>
    <row r="12" spans="1:16" ht="15" x14ac:dyDescent="0.25">
      <c r="A12" s="7"/>
      <c r="B12" s="7"/>
      <c r="C12" s="5"/>
      <c r="D12" s="32"/>
      <c r="E12" s="32"/>
      <c r="F12" s="32"/>
      <c r="G12" s="32"/>
      <c r="H12" s="32"/>
      <c r="I12" s="32"/>
      <c r="J12" s="32"/>
      <c r="K12" s="32"/>
      <c r="L12" s="5"/>
      <c r="M12" s="5"/>
      <c r="N12" s="5"/>
      <c r="O12" s="5"/>
      <c r="P12" s="5"/>
    </row>
    <row r="13" spans="1:16" ht="15.75" x14ac:dyDescent="0.25">
      <c r="A13" s="11" t="s">
        <v>1</v>
      </c>
      <c r="B13" s="7"/>
      <c r="C13" s="4"/>
      <c r="D13" s="4"/>
      <c r="E13" s="4"/>
      <c r="F13" s="12">
        <f>3316.9*3.4*6</f>
        <v>67664.759999999995</v>
      </c>
      <c r="G13" s="7" t="s">
        <v>2</v>
      </c>
      <c r="H13" s="4"/>
      <c r="I13" s="4"/>
      <c r="J13" s="4"/>
      <c r="K13" s="4"/>
      <c r="L13" s="4"/>
      <c r="M13" s="4"/>
      <c r="N13" s="4"/>
      <c r="O13" s="4"/>
      <c r="P13" s="4"/>
    </row>
    <row r="14" spans="1:16" ht="15.75" x14ac:dyDescent="0.25">
      <c r="A14" s="11" t="s">
        <v>3</v>
      </c>
      <c r="B14" s="7"/>
      <c r="C14" s="4"/>
      <c r="D14" s="4"/>
      <c r="E14" s="4"/>
      <c r="F14" s="12">
        <f>F15*F13</f>
        <v>55864.025855999993</v>
      </c>
      <c r="G14" s="7" t="s">
        <v>2</v>
      </c>
      <c r="H14" s="4"/>
      <c r="I14" s="4"/>
      <c r="J14" s="4"/>
      <c r="K14" s="4"/>
      <c r="L14" s="4"/>
      <c r="M14" s="4"/>
      <c r="N14" s="4"/>
      <c r="O14" s="4"/>
      <c r="P14" s="5"/>
    </row>
    <row r="15" spans="1:16" ht="15.75" x14ac:dyDescent="0.25">
      <c r="A15" s="11" t="s">
        <v>4</v>
      </c>
      <c r="B15" s="7"/>
      <c r="C15" s="4"/>
      <c r="D15" s="4"/>
      <c r="E15" s="4"/>
      <c r="F15" s="13">
        <v>0.8256</v>
      </c>
      <c r="G15" s="7"/>
      <c r="H15" s="4" t="s">
        <v>5</v>
      </c>
      <c r="I15" s="4"/>
      <c r="J15" s="5"/>
      <c r="K15" s="4"/>
      <c r="L15" s="4"/>
      <c r="M15" s="4"/>
      <c r="N15" s="4"/>
      <c r="O15" s="4"/>
      <c r="P15" s="4"/>
    </row>
    <row r="16" spans="1:16" ht="15.75" x14ac:dyDescent="0.25">
      <c r="A16" s="11" t="s">
        <v>6</v>
      </c>
      <c r="B16" s="7"/>
      <c r="C16" s="4"/>
      <c r="D16" s="4"/>
      <c r="E16" s="4"/>
      <c r="F16" s="12">
        <f>I23</f>
        <v>42012.18</v>
      </c>
      <c r="G16" s="7" t="s">
        <v>2</v>
      </c>
      <c r="H16" s="4"/>
      <c r="I16" s="4"/>
      <c r="J16" s="5"/>
      <c r="K16" s="4"/>
      <c r="L16" s="4"/>
      <c r="M16" s="4"/>
      <c r="N16" s="4"/>
      <c r="O16" s="4"/>
      <c r="P16" s="4"/>
    </row>
    <row r="17" spans="1:16" ht="15.75" x14ac:dyDescent="0.25">
      <c r="A17" s="11"/>
      <c r="B17" s="7"/>
      <c r="C17" s="4"/>
      <c r="D17" s="4"/>
      <c r="E17" s="4"/>
      <c r="F17" s="12"/>
      <c r="G17" s="7"/>
      <c r="H17" s="4"/>
      <c r="I17" s="4"/>
      <c r="J17" s="5"/>
      <c r="K17" s="4"/>
      <c r="L17" s="4"/>
      <c r="M17" s="4"/>
      <c r="N17" s="4"/>
      <c r="O17" s="4"/>
      <c r="P17" s="4"/>
    </row>
    <row r="18" spans="1:16" ht="15.75" x14ac:dyDescent="0.25">
      <c r="A18" s="11"/>
      <c r="B18" s="7"/>
      <c r="C18" s="4"/>
      <c r="D18" s="4"/>
      <c r="E18" s="4"/>
      <c r="F18" s="12"/>
      <c r="G18" s="7"/>
      <c r="H18" s="4"/>
      <c r="I18" s="4"/>
      <c r="J18" s="5"/>
      <c r="K18" s="4"/>
      <c r="L18" s="4"/>
      <c r="M18" s="4"/>
      <c r="N18" s="4"/>
      <c r="O18" s="4"/>
      <c r="P18" s="4"/>
    </row>
    <row r="19" spans="1:16" ht="15.75" x14ac:dyDescent="0.25">
      <c r="A19" s="11" t="s">
        <v>32</v>
      </c>
      <c r="B19" s="7"/>
      <c r="C19" s="4"/>
      <c r="D19" s="4"/>
      <c r="E19" s="4"/>
      <c r="F19" s="12">
        <f>F13-F14</f>
        <v>11800.734144000002</v>
      </c>
      <c r="G19" s="7" t="s">
        <v>2</v>
      </c>
      <c r="H19" s="4"/>
      <c r="I19" s="4"/>
      <c r="J19" s="5"/>
      <c r="K19" s="4"/>
      <c r="L19" s="4"/>
      <c r="M19" s="4"/>
      <c r="N19" s="4"/>
      <c r="O19" s="4"/>
      <c r="P19" s="4"/>
    </row>
    <row r="20" spans="1:16" ht="15.75" x14ac:dyDescent="0.25">
      <c r="A20" s="11" t="s">
        <v>8</v>
      </c>
      <c r="B20" s="7"/>
      <c r="C20" s="4"/>
      <c r="D20" s="4"/>
      <c r="E20" s="4"/>
      <c r="F20" s="12"/>
      <c r="G20" s="7"/>
      <c r="H20" s="4"/>
      <c r="I20" s="4"/>
      <c r="J20" s="5"/>
      <c r="K20" s="4"/>
      <c r="L20" s="4"/>
      <c r="M20" s="4"/>
      <c r="N20" s="4"/>
      <c r="O20" s="4"/>
      <c r="P20" s="4"/>
    </row>
    <row r="21" spans="1:16" ht="15.75" x14ac:dyDescent="0.25">
      <c r="A21" s="11" t="s">
        <v>19</v>
      </c>
      <c r="B21" s="7"/>
      <c r="C21" s="4"/>
      <c r="D21" s="4"/>
      <c r="E21" s="4"/>
      <c r="F21" s="12"/>
      <c r="G21" s="7" t="s">
        <v>2</v>
      </c>
      <c r="H21" s="4"/>
      <c r="I21" s="4"/>
      <c r="J21" s="5"/>
      <c r="K21" s="4"/>
      <c r="L21" s="4"/>
      <c r="M21" s="4"/>
      <c r="N21" s="4"/>
      <c r="O21" s="4"/>
      <c r="P21" s="4"/>
    </row>
    <row r="22" spans="1:16" ht="15.75" x14ac:dyDescent="0.25">
      <c r="A22" s="14"/>
      <c r="B22" s="5"/>
      <c r="C22" s="5"/>
      <c r="D22" s="10"/>
      <c r="E22" s="10"/>
      <c r="F22" s="15"/>
      <c r="G22" s="16"/>
      <c r="H22" s="17"/>
      <c r="I22" s="17"/>
      <c r="J22" s="17"/>
      <c r="K22" s="17"/>
      <c r="L22" s="4"/>
      <c r="M22" s="4"/>
      <c r="N22" s="4"/>
      <c r="O22" s="4"/>
      <c r="P22" s="4"/>
    </row>
    <row r="23" spans="1:16" ht="15.75" x14ac:dyDescent="0.25">
      <c r="A23" s="14" t="s">
        <v>9</v>
      </c>
      <c r="B23" s="18"/>
      <c r="C23" s="4"/>
      <c r="D23" s="4"/>
      <c r="E23" s="4"/>
      <c r="F23" s="4"/>
      <c r="G23" s="4"/>
      <c r="H23" s="4"/>
      <c r="I23" s="8">
        <f>SUM(I25:I37)</f>
        <v>42012.18</v>
      </c>
      <c r="J23" s="19"/>
      <c r="K23" s="18"/>
      <c r="L23" s="4"/>
      <c r="M23" s="4"/>
      <c r="N23" s="4"/>
      <c r="O23" s="4"/>
      <c r="P23" s="4"/>
    </row>
    <row r="24" spans="1:16" ht="14.25" x14ac:dyDescent="0.2">
      <c r="A24" s="20" t="s">
        <v>10</v>
      </c>
      <c r="B24" s="18"/>
      <c r="C24" s="4"/>
      <c r="D24" s="4"/>
      <c r="E24" s="4"/>
      <c r="F24" s="4"/>
      <c r="G24" s="4"/>
      <c r="H24" s="4"/>
      <c r="I24" s="4"/>
      <c r="J24" s="4"/>
      <c r="K24" s="18"/>
      <c r="L24" s="4"/>
      <c r="M24" s="4"/>
      <c r="N24" s="4"/>
      <c r="O24" s="4"/>
      <c r="P24" s="4"/>
    </row>
    <row r="25" spans="1:16" x14ac:dyDescent="0.2">
      <c r="A25" s="5" t="s">
        <v>49</v>
      </c>
      <c r="B25" s="18"/>
      <c r="C25" s="18"/>
      <c r="D25" s="18"/>
      <c r="E25" s="18"/>
      <c r="F25" s="18"/>
      <c r="G25" s="18"/>
      <c r="H25" s="18"/>
      <c r="I25" s="18">
        <v>27415.1</v>
      </c>
      <c r="J25" s="4"/>
      <c r="K25" s="18"/>
      <c r="L25" s="4"/>
      <c r="M25" s="4"/>
      <c r="N25" s="4"/>
      <c r="O25" s="4"/>
      <c r="P25" s="4"/>
    </row>
    <row r="26" spans="1:16" x14ac:dyDescent="0.2">
      <c r="A26" s="5" t="s">
        <v>50</v>
      </c>
      <c r="B26" s="18"/>
      <c r="C26" s="18"/>
      <c r="D26" s="18"/>
      <c r="E26" s="18"/>
      <c r="F26" s="18"/>
      <c r="G26" s="18"/>
      <c r="H26" s="18"/>
      <c r="I26" s="18">
        <v>1533.99</v>
      </c>
      <c r="J26" s="4"/>
      <c r="K26" s="18"/>
      <c r="L26" s="4"/>
      <c r="M26" s="4"/>
      <c r="N26" s="4"/>
      <c r="O26" s="4"/>
      <c r="P26" s="4"/>
    </row>
    <row r="27" spans="1:16" x14ac:dyDescent="0.2">
      <c r="A27" s="5" t="s">
        <v>51</v>
      </c>
      <c r="B27" s="18"/>
      <c r="C27" s="18"/>
      <c r="D27" s="18"/>
      <c r="E27" s="18"/>
      <c r="F27" s="18"/>
      <c r="G27" s="18"/>
      <c r="H27" s="18"/>
      <c r="I27" s="18">
        <v>2406.33</v>
      </c>
      <c r="J27" s="4"/>
      <c r="K27" s="18"/>
      <c r="L27" s="4"/>
      <c r="M27" s="4"/>
      <c r="N27" s="4"/>
      <c r="O27" s="4"/>
      <c r="P27" s="4"/>
    </row>
    <row r="28" spans="1:16" x14ac:dyDescent="0.2">
      <c r="A28" s="5" t="s">
        <v>52</v>
      </c>
      <c r="B28" s="18"/>
      <c r="C28" s="18"/>
      <c r="D28" s="18"/>
      <c r="E28" s="18"/>
      <c r="F28" s="18"/>
      <c r="G28" s="18"/>
      <c r="H28" s="18"/>
      <c r="I28" s="18"/>
      <c r="J28" s="21"/>
      <c r="K28" s="18"/>
      <c r="L28" s="4"/>
      <c r="M28" s="4"/>
      <c r="N28" s="4"/>
      <c r="O28" s="4"/>
      <c r="P28" s="4"/>
    </row>
    <row r="29" spans="1:16" x14ac:dyDescent="0.2">
      <c r="A29" s="5" t="s">
        <v>53</v>
      </c>
      <c r="B29" s="18"/>
      <c r="C29" s="18"/>
      <c r="D29" s="18"/>
      <c r="E29" s="18"/>
      <c r="F29" s="18"/>
      <c r="G29" s="18"/>
      <c r="H29" s="18"/>
      <c r="I29" s="18">
        <v>10656.76</v>
      </c>
      <c r="J29" s="22"/>
      <c r="K29" s="18"/>
      <c r="L29" s="4"/>
      <c r="M29" s="4"/>
      <c r="N29" s="4"/>
      <c r="O29" s="4"/>
      <c r="P29" s="4"/>
    </row>
    <row r="30" spans="1:16" x14ac:dyDescent="0.2">
      <c r="A30" s="5"/>
      <c r="B30" s="18"/>
      <c r="C30" s="18"/>
      <c r="D30" s="18"/>
      <c r="E30" s="18"/>
      <c r="F30" s="18"/>
      <c r="G30" s="18"/>
      <c r="H30" s="18"/>
      <c r="I30" s="18"/>
      <c r="J30" s="22"/>
      <c r="K30" s="18"/>
      <c r="L30" s="4"/>
      <c r="M30" s="4"/>
      <c r="N30" s="4"/>
      <c r="O30" s="4"/>
      <c r="P30" s="4"/>
    </row>
    <row r="31" spans="1:16" x14ac:dyDescent="0.2">
      <c r="A31" s="5" t="s">
        <v>54</v>
      </c>
      <c r="B31" s="18"/>
      <c r="C31" s="18"/>
      <c r="D31" s="18"/>
      <c r="E31" s="18"/>
      <c r="F31" s="18"/>
      <c r="G31" s="18"/>
      <c r="H31" s="18"/>
      <c r="I31" s="18"/>
      <c r="J31" s="22"/>
      <c r="K31" s="18"/>
      <c r="L31" s="4"/>
      <c r="M31" s="4"/>
      <c r="N31" s="4"/>
      <c r="O31" s="4"/>
      <c r="P31" s="4"/>
    </row>
    <row r="32" spans="1:16" x14ac:dyDescent="0.2">
      <c r="A32" s="5" t="s">
        <v>55</v>
      </c>
      <c r="B32" s="18"/>
      <c r="C32" s="18"/>
      <c r="D32" s="18"/>
      <c r="E32" s="18"/>
      <c r="F32" s="18"/>
      <c r="G32" s="18"/>
      <c r="H32" s="18"/>
      <c r="I32" s="18"/>
      <c r="J32" s="22"/>
      <c r="K32" s="18"/>
      <c r="L32" s="4"/>
      <c r="M32" s="4"/>
      <c r="N32" s="4"/>
      <c r="O32" s="4"/>
      <c r="P32" s="4"/>
    </row>
    <row r="33" spans="1:16" x14ac:dyDescent="0.2">
      <c r="A33" s="5"/>
      <c r="B33" s="18"/>
      <c r="C33" s="18"/>
      <c r="D33" s="18"/>
      <c r="E33" s="18"/>
      <c r="F33" s="18"/>
      <c r="G33" s="18"/>
      <c r="H33" s="18"/>
      <c r="I33" s="18"/>
      <c r="J33" s="22"/>
      <c r="K33" s="18"/>
      <c r="L33" s="4"/>
      <c r="M33" s="4"/>
      <c r="N33" s="4"/>
      <c r="O33" s="4"/>
      <c r="P33" s="4"/>
    </row>
    <row r="34" spans="1:16" x14ac:dyDescent="0.2">
      <c r="A34" s="5" t="s">
        <v>26</v>
      </c>
      <c r="B34" s="18"/>
      <c r="C34" s="18"/>
      <c r="D34" s="18"/>
      <c r="E34" s="18"/>
      <c r="F34" s="18"/>
      <c r="G34" s="18"/>
      <c r="H34" s="18"/>
      <c r="I34" s="18"/>
      <c r="J34" s="22"/>
      <c r="K34" s="4"/>
      <c r="L34" s="4"/>
      <c r="M34" s="4"/>
      <c r="N34" s="4"/>
      <c r="O34" s="4"/>
      <c r="P34" s="4"/>
    </row>
    <row r="35" spans="1:16" x14ac:dyDescent="0.2">
      <c r="A35" s="5" t="s">
        <v>27</v>
      </c>
      <c r="B35" s="5"/>
      <c r="C35" s="18"/>
      <c r="D35" s="18"/>
      <c r="E35" s="18"/>
      <c r="F35" s="18"/>
      <c r="G35" s="18"/>
      <c r="H35" s="18"/>
      <c r="I35" s="18"/>
      <c r="J35" s="22"/>
      <c r="K35" s="4"/>
      <c r="L35" s="4"/>
      <c r="M35" s="4"/>
      <c r="N35" s="4"/>
      <c r="O35" s="4"/>
      <c r="P35" s="4"/>
    </row>
    <row r="36" spans="1:16" x14ac:dyDescent="0.2">
      <c r="A36" s="5" t="s">
        <v>28</v>
      </c>
      <c r="B36" s="18"/>
      <c r="C36" s="18"/>
      <c r="D36" s="18"/>
      <c r="E36" s="18"/>
      <c r="F36" s="18"/>
      <c r="G36" s="18"/>
      <c r="H36" s="18"/>
      <c r="I36" s="18"/>
      <c r="J36" s="22"/>
      <c r="K36" s="4"/>
      <c r="L36" s="4"/>
      <c r="M36" s="4"/>
      <c r="N36" s="4"/>
      <c r="O36" s="4"/>
      <c r="P36" s="4"/>
    </row>
    <row r="37" spans="1:16" x14ac:dyDescent="0.2">
      <c r="A37" s="5"/>
      <c r="B37" s="18"/>
      <c r="C37" s="18"/>
      <c r="D37" s="18"/>
      <c r="E37" s="18"/>
      <c r="F37" s="18"/>
      <c r="G37" s="18"/>
      <c r="H37" s="18"/>
      <c r="I37" s="18"/>
      <c r="J37" s="22"/>
      <c r="K37" s="4"/>
      <c r="L37" s="4"/>
      <c r="M37" s="4"/>
      <c r="N37" s="4"/>
      <c r="O37" s="4"/>
      <c r="P37" s="4"/>
    </row>
    <row r="38" spans="1:16" x14ac:dyDescent="0.2">
      <c r="A38" s="23"/>
      <c r="B38" s="23"/>
      <c r="C38" s="24"/>
      <c r="D38" s="24"/>
      <c r="E38" s="24"/>
      <c r="F38" s="24"/>
      <c r="G38" s="24"/>
      <c r="H38" s="24"/>
      <c r="I38" s="24"/>
      <c r="J38" s="25"/>
    </row>
    <row r="39" spans="1:16" x14ac:dyDescent="0.2">
      <c r="A39" s="23"/>
      <c r="B39" s="23"/>
      <c r="C39" s="24"/>
      <c r="D39" s="24"/>
      <c r="E39" s="24"/>
      <c r="F39" s="24"/>
      <c r="G39" s="24"/>
      <c r="H39" s="24"/>
      <c r="I39" s="24"/>
      <c r="J39" s="25"/>
    </row>
    <row r="40" spans="1:16" x14ac:dyDescent="0.2">
      <c r="A40" s="23" t="s">
        <v>29</v>
      </c>
      <c r="B40" s="23"/>
      <c r="C40" s="24"/>
      <c r="D40" s="24"/>
      <c r="E40" s="24"/>
      <c r="F40" s="24"/>
      <c r="G40" s="24"/>
      <c r="H40" s="24"/>
      <c r="I40" s="24"/>
      <c r="J40" s="25"/>
    </row>
    <row r="41" spans="1:16" x14ac:dyDescent="0.2">
      <c r="A41" s="23" t="s">
        <v>30</v>
      </c>
      <c r="B41" s="23"/>
      <c r="C41" s="24"/>
      <c r="D41" s="24"/>
      <c r="E41" s="24"/>
      <c r="F41" s="24"/>
      <c r="G41" s="24"/>
      <c r="H41" s="24"/>
      <c r="I41" s="24"/>
      <c r="J41" s="25"/>
    </row>
    <row r="42" spans="1:16" x14ac:dyDescent="0.2">
      <c r="A42" s="23"/>
      <c r="B42" s="23"/>
      <c r="C42" s="24"/>
      <c r="D42" s="24"/>
      <c r="E42" s="24"/>
      <c r="F42" s="24"/>
      <c r="G42" s="24"/>
      <c r="H42" s="24"/>
      <c r="I42" s="24"/>
      <c r="J42" s="25"/>
    </row>
    <row r="43" spans="1:16" ht="15" x14ac:dyDescent="0.25">
      <c r="A43" s="26"/>
      <c r="B43" s="23"/>
      <c r="C43" s="24"/>
      <c r="D43" s="24"/>
      <c r="E43" s="24"/>
      <c r="F43" s="24"/>
      <c r="G43" s="24"/>
      <c r="H43" s="24"/>
      <c r="I43" s="24"/>
      <c r="J43" s="25"/>
    </row>
    <row r="44" spans="1:16" ht="15" x14ac:dyDescent="0.25">
      <c r="A44" s="26"/>
    </row>
    <row r="45" spans="1:16" ht="15" x14ac:dyDescent="0.25">
      <c r="A45" s="26"/>
    </row>
    <row r="46" spans="1:16" ht="15.75" x14ac:dyDescent="0.25">
      <c r="A46" s="27"/>
      <c r="H46" s="26" t="s">
        <v>11</v>
      </c>
    </row>
    <row r="47" spans="1:16" ht="15.75" x14ac:dyDescent="0.25">
      <c r="A47" s="27"/>
      <c r="H47" s="26" t="s">
        <v>31</v>
      </c>
    </row>
    <row r="48" spans="1:16" ht="15" x14ac:dyDescent="0.25">
      <c r="A48" s="28"/>
    </row>
    <row r="49" spans="1:7" ht="14.25" x14ac:dyDescent="0.2">
      <c r="A49" s="29"/>
      <c r="B49" s="29"/>
    </row>
    <row r="50" spans="1:7" ht="14.25" x14ac:dyDescent="0.2">
      <c r="A50" s="29"/>
      <c r="B50" s="29"/>
    </row>
    <row r="51" spans="1:7" ht="14.25" x14ac:dyDescent="0.2">
      <c r="A51" s="29"/>
      <c r="B51" s="29"/>
    </row>
    <row r="52" spans="1:7" ht="14.25" x14ac:dyDescent="0.2">
      <c r="A52" s="29"/>
      <c r="B52" s="29"/>
    </row>
    <row r="53" spans="1:7" ht="14.25" x14ac:dyDescent="0.2">
      <c r="A53" s="29"/>
      <c r="B53" s="29"/>
    </row>
    <row r="56" spans="1:7" ht="14.25" x14ac:dyDescent="0.2">
      <c r="G56" s="30"/>
    </row>
    <row r="57" spans="1:7" ht="14.25" x14ac:dyDescent="0.2">
      <c r="G57" s="30"/>
    </row>
  </sheetData>
  <mergeCells count="11">
    <mergeCell ref="A1:I1"/>
    <mergeCell ref="A3:I3"/>
    <mergeCell ref="A4:I4"/>
    <mergeCell ref="A5:I5"/>
    <mergeCell ref="A6:I6"/>
    <mergeCell ref="N11:O11"/>
    <mergeCell ref="D12:E12"/>
    <mergeCell ref="F12:G12"/>
    <mergeCell ref="H12:I12"/>
    <mergeCell ref="J12:K12"/>
    <mergeCell ref="L11:M11"/>
  </mergeCells>
  <pageMargins left="0.15748031496062992" right="0.15748031496062992" top="0.19685039370078741" bottom="0.27559055118110237" header="0.15748031496062992" footer="0.1574803149606299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topLeftCell="A5" workbookViewId="0">
      <selection activeCell="E31" sqref="E31"/>
    </sheetView>
  </sheetViews>
  <sheetFormatPr defaultRowHeight="12.75" x14ac:dyDescent="0.2"/>
  <cols>
    <col min="1" max="1" width="3.5703125" customWidth="1"/>
    <col min="3" max="3" width="11" customWidth="1"/>
    <col min="5" max="5" width="17.5703125" customWidth="1"/>
    <col min="6" max="6" width="12.28515625" customWidth="1"/>
    <col min="8" max="8" width="10.5703125" customWidth="1"/>
    <col min="9" max="9" width="12.140625" customWidth="1"/>
    <col min="10" max="10" width="14.7109375" customWidth="1"/>
    <col min="12" max="12" width="9.42578125" customWidth="1"/>
    <col min="13" max="13" width="9.140625" customWidth="1"/>
    <col min="14" max="14" width="10" customWidth="1"/>
    <col min="15" max="15" width="8.28515625" customWidth="1"/>
    <col min="16" max="16" width="10.140625" customWidth="1"/>
  </cols>
  <sheetData>
    <row r="1" spans="1:16" ht="15.75" customHeight="1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1"/>
      <c r="L1" s="2"/>
      <c r="M1" s="2"/>
      <c r="N1" s="2"/>
      <c r="O1" s="2"/>
      <c r="P1" s="2"/>
    </row>
    <row r="2" spans="1:16" ht="15.75" x14ac:dyDescent="0.25">
      <c r="A2" s="3"/>
      <c r="B2" s="3"/>
      <c r="C2" s="3"/>
      <c r="D2" s="3"/>
      <c r="E2" s="3"/>
      <c r="F2" s="3"/>
      <c r="G2" s="3"/>
      <c r="H2" s="3"/>
      <c r="I2" s="3"/>
      <c r="L2" s="4"/>
      <c r="M2" s="4"/>
      <c r="N2" s="4"/>
      <c r="O2" s="4"/>
      <c r="P2" s="4"/>
    </row>
    <row r="3" spans="1:16" ht="15.75" x14ac:dyDescent="0.25">
      <c r="A3" s="31" t="s">
        <v>12</v>
      </c>
      <c r="B3" s="31"/>
      <c r="C3" s="31"/>
      <c r="D3" s="31"/>
      <c r="E3" s="31"/>
      <c r="F3" s="31"/>
      <c r="G3" s="31"/>
      <c r="H3" s="31"/>
      <c r="I3" s="31"/>
      <c r="L3" s="4"/>
      <c r="M3" s="4"/>
      <c r="N3" s="4"/>
      <c r="O3" s="4"/>
      <c r="P3" s="4"/>
    </row>
    <row r="4" spans="1:16" ht="15.75" x14ac:dyDescent="0.25">
      <c r="A4" s="31" t="s">
        <v>13</v>
      </c>
      <c r="B4" s="31"/>
      <c r="C4" s="31"/>
      <c r="D4" s="31"/>
      <c r="E4" s="31"/>
      <c r="F4" s="31"/>
      <c r="G4" s="31"/>
      <c r="H4" s="31"/>
      <c r="I4" s="31"/>
      <c r="L4" s="4"/>
      <c r="M4" s="4"/>
      <c r="N4" s="4"/>
      <c r="O4" s="4"/>
      <c r="P4" s="4"/>
    </row>
    <row r="5" spans="1:16" ht="15.75" x14ac:dyDescent="0.25">
      <c r="A5" s="31" t="s">
        <v>14</v>
      </c>
      <c r="B5" s="31"/>
      <c r="C5" s="31"/>
      <c r="D5" s="31"/>
      <c r="E5" s="31"/>
      <c r="F5" s="31"/>
      <c r="G5" s="31"/>
      <c r="H5" s="31"/>
      <c r="I5" s="31"/>
      <c r="L5" s="4"/>
      <c r="M5" s="4"/>
      <c r="N5" s="4"/>
      <c r="O5" s="4"/>
      <c r="P5" s="4"/>
    </row>
    <row r="6" spans="1:16" ht="15.75" x14ac:dyDescent="0.25">
      <c r="A6" s="31" t="s">
        <v>42</v>
      </c>
      <c r="B6" s="31"/>
      <c r="C6" s="31"/>
      <c r="D6" s="31"/>
      <c r="E6" s="31"/>
      <c r="F6" s="31"/>
      <c r="G6" s="31"/>
      <c r="H6" s="31"/>
      <c r="I6" s="31"/>
      <c r="J6" s="2"/>
      <c r="K6" s="2"/>
      <c r="L6" s="5"/>
      <c r="M6" s="5"/>
      <c r="N6" s="5"/>
      <c r="O6" s="5"/>
      <c r="P6" s="6"/>
    </row>
    <row r="7" spans="1:16" x14ac:dyDescent="0.2">
      <c r="J7" s="4"/>
      <c r="K7" s="4"/>
      <c r="L7" s="4"/>
      <c r="M7" s="4"/>
      <c r="N7" s="4"/>
      <c r="O7" s="4"/>
      <c r="P7" s="4"/>
    </row>
    <row r="8" spans="1:16" ht="15" x14ac:dyDescent="0.25">
      <c r="A8" s="7" t="s">
        <v>56</v>
      </c>
      <c r="B8" s="7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8"/>
      <c r="P8" s="4"/>
    </row>
    <row r="9" spans="1:16" ht="15" x14ac:dyDescent="0.25">
      <c r="A9" s="7" t="s">
        <v>16</v>
      </c>
      <c r="B9" s="7"/>
      <c r="C9" s="4"/>
      <c r="D9" s="4"/>
      <c r="E9" s="4"/>
      <c r="F9" s="4"/>
      <c r="G9" s="4"/>
      <c r="H9" s="4"/>
      <c r="I9" s="4"/>
      <c r="J9" s="4"/>
      <c r="K9" s="4"/>
      <c r="L9" s="5"/>
      <c r="M9" s="5"/>
      <c r="N9" s="9"/>
      <c r="O9" s="8"/>
      <c r="P9" s="4"/>
    </row>
    <row r="10" spans="1:16" ht="15" x14ac:dyDescent="0.25">
      <c r="A10" s="7" t="s">
        <v>57</v>
      </c>
      <c r="B10" s="7"/>
      <c r="C10" s="4"/>
      <c r="D10" s="4"/>
      <c r="E10" s="4"/>
      <c r="F10" s="4"/>
      <c r="G10" s="4"/>
      <c r="H10" s="4"/>
      <c r="I10" s="4"/>
      <c r="J10" s="4"/>
      <c r="K10" s="4"/>
      <c r="L10" s="5"/>
      <c r="M10" s="5"/>
      <c r="N10" s="9"/>
      <c r="O10" s="8"/>
      <c r="P10" s="4"/>
    </row>
    <row r="11" spans="1:16" ht="15" x14ac:dyDescent="0.25">
      <c r="A11" s="7" t="s">
        <v>18</v>
      </c>
      <c r="B11" s="7"/>
      <c r="C11" s="4"/>
      <c r="D11" s="4"/>
      <c r="E11" s="4"/>
      <c r="F11" s="4"/>
      <c r="G11" s="4"/>
      <c r="H11" s="4"/>
      <c r="I11" s="4"/>
      <c r="J11" s="8"/>
      <c r="K11" s="4"/>
      <c r="L11" s="32"/>
      <c r="M11" s="32"/>
      <c r="N11" s="32"/>
      <c r="O11" s="32"/>
      <c r="P11" s="10"/>
    </row>
    <row r="12" spans="1:16" ht="15" x14ac:dyDescent="0.25">
      <c r="A12" s="7"/>
      <c r="B12" s="7"/>
      <c r="C12" s="5"/>
      <c r="D12" s="32"/>
      <c r="E12" s="32"/>
      <c r="F12" s="32"/>
      <c r="G12" s="32"/>
      <c r="H12" s="32"/>
      <c r="I12" s="32"/>
      <c r="J12" s="32"/>
      <c r="K12" s="32"/>
      <c r="L12" s="5"/>
      <c r="M12" s="5"/>
      <c r="N12" s="5"/>
      <c r="O12" s="5"/>
      <c r="P12" s="5"/>
    </row>
    <row r="13" spans="1:16" ht="15.75" x14ac:dyDescent="0.25">
      <c r="A13" s="11" t="s">
        <v>1</v>
      </c>
      <c r="B13" s="7"/>
      <c r="C13" s="4"/>
      <c r="D13" s="4"/>
      <c r="E13" s="4"/>
      <c r="F13" s="12">
        <v>63928.68</v>
      </c>
      <c r="G13" s="7" t="s">
        <v>2</v>
      </c>
      <c r="H13" s="4"/>
      <c r="I13" s="4"/>
      <c r="J13" s="4"/>
      <c r="K13" s="4"/>
      <c r="L13" s="4"/>
      <c r="M13" s="4"/>
      <c r="N13" s="4"/>
      <c r="O13" s="4"/>
      <c r="P13" s="4"/>
    </row>
    <row r="14" spans="1:16" ht="15.75" x14ac:dyDescent="0.25">
      <c r="A14" s="11" t="s">
        <v>3</v>
      </c>
      <c r="B14" s="7"/>
      <c r="C14" s="4"/>
      <c r="D14" s="4"/>
      <c r="E14" s="4"/>
      <c r="F14" s="12">
        <f>F15*F13</f>
        <v>51961.231103999999</v>
      </c>
      <c r="G14" s="7" t="s">
        <v>2</v>
      </c>
      <c r="H14" s="4"/>
      <c r="I14" s="4"/>
      <c r="J14" s="4"/>
      <c r="K14" s="4"/>
      <c r="L14" s="4"/>
      <c r="M14" s="4"/>
      <c r="N14" s="4"/>
      <c r="O14" s="4"/>
      <c r="P14" s="5"/>
    </row>
    <row r="15" spans="1:16" ht="15.75" x14ac:dyDescent="0.25">
      <c r="A15" s="11" t="s">
        <v>4</v>
      </c>
      <c r="B15" s="7"/>
      <c r="C15" s="4"/>
      <c r="D15" s="4"/>
      <c r="E15" s="4"/>
      <c r="F15" s="13">
        <v>0.81279999999999997</v>
      </c>
      <c r="G15" s="7"/>
      <c r="H15" s="4" t="s">
        <v>5</v>
      </c>
      <c r="I15" s="4"/>
      <c r="J15" s="5"/>
      <c r="K15" s="4"/>
      <c r="L15" s="4"/>
      <c r="M15" s="4"/>
      <c r="N15" s="4"/>
      <c r="O15" s="4"/>
      <c r="P15" s="4"/>
    </row>
    <row r="16" spans="1:16" ht="15.75" x14ac:dyDescent="0.25">
      <c r="A16" s="11" t="s">
        <v>6</v>
      </c>
      <c r="B16" s="7"/>
      <c r="C16" s="4"/>
      <c r="D16" s="4"/>
      <c r="E16" s="4"/>
      <c r="F16" s="12">
        <f>I23</f>
        <v>41441.96</v>
      </c>
      <c r="G16" s="7" t="s">
        <v>2</v>
      </c>
      <c r="H16" s="4"/>
      <c r="I16" s="4"/>
      <c r="J16" s="9"/>
      <c r="K16" s="4"/>
      <c r="L16" s="4"/>
      <c r="M16" s="4"/>
      <c r="N16" s="4"/>
      <c r="O16" s="4"/>
      <c r="P16" s="4"/>
    </row>
    <row r="17" spans="1:16" ht="15.75" x14ac:dyDescent="0.25">
      <c r="A17" s="11"/>
      <c r="B17" s="7"/>
      <c r="C17" s="4"/>
      <c r="D17" s="4"/>
      <c r="E17" s="4"/>
      <c r="F17" s="12"/>
      <c r="G17" s="7"/>
      <c r="H17" s="4"/>
      <c r="I17" s="4"/>
      <c r="J17" s="5"/>
      <c r="K17" s="4"/>
      <c r="L17" s="4"/>
      <c r="M17" s="4"/>
      <c r="N17" s="4"/>
      <c r="O17" s="4"/>
      <c r="P17" s="4"/>
    </row>
    <row r="18" spans="1:16" ht="15.75" x14ac:dyDescent="0.25">
      <c r="A18" s="11"/>
      <c r="B18" s="7"/>
      <c r="C18" s="4"/>
      <c r="D18" s="4"/>
      <c r="E18" s="4"/>
      <c r="F18" s="12"/>
      <c r="G18" s="7"/>
      <c r="H18" s="4"/>
      <c r="I18" s="4"/>
      <c r="J18" s="5"/>
      <c r="K18" s="4"/>
      <c r="L18" s="4"/>
      <c r="M18" s="4"/>
      <c r="N18" s="4"/>
      <c r="O18" s="4"/>
      <c r="P18" s="4"/>
    </row>
    <row r="19" spans="1:16" ht="15.75" x14ac:dyDescent="0.25">
      <c r="A19" s="11" t="s">
        <v>32</v>
      </c>
      <c r="B19" s="7"/>
      <c r="C19" s="4"/>
      <c r="D19" s="4"/>
      <c r="E19" s="4"/>
      <c r="F19" s="12">
        <f>F13-F14</f>
        <v>11967.448896000002</v>
      </c>
      <c r="G19" s="7" t="s">
        <v>2</v>
      </c>
      <c r="H19" s="4"/>
      <c r="I19" s="4"/>
      <c r="J19" s="5"/>
      <c r="K19" s="4"/>
      <c r="L19" s="4"/>
      <c r="M19" s="4"/>
      <c r="N19" s="4"/>
      <c r="O19" s="4"/>
      <c r="P19" s="4"/>
    </row>
    <row r="20" spans="1:16" ht="15.75" x14ac:dyDescent="0.25">
      <c r="A20" s="11" t="s">
        <v>8</v>
      </c>
      <c r="B20" s="7"/>
      <c r="C20" s="4"/>
      <c r="D20" s="4"/>
      <c r="E20" s="4"/>
      <c r="F20" s="12"/>
      <c r="G20" s="7"/>
      <c r="H20" s="4"/>
      <c r="I20" s="4"/>
      <c r="J20" s="5"/>
      <c r="K20" s="4"/>
      <c r="L20" s="4"/>
      <c r="M20" s="4"/>
      <c r="N20" s="4"/>
      <c r="O20" s="4"/>
      <c r="P20" s="4"/>
    </row>
    <row r="21" spans="1:16" ht="15.75" x14ac:dyDescent="0.25">
      <c r="A21" s="11" t="s">
        <v>19</v>
      </c>
      <c r="B21" s="7"/>
      <c r="C21" s="4"/>
      <c r="D21" s="4"/>
      <c r="E21" s="4"/>
      <c r="F21" s="12"/>
      <c r="G21" s="7" t="s">
        <v>2</v>
      </c>
      <c r="H21" s="4"/>
      <c r="I21" s="4"/>
      <c r="J21" s="5"/>
      <c r="K21" s="4"/>
      <c r="L21" s="4"/>
      <c r="M21" s="4"/>
      <c r="N21" s="4"/>
      <c r="O21" s="4"/>
      <c r="P21" s="4"/>
    </row>
    <row r="22" spans="1:16" ht="15.75" x14ac:dyDescent="0.25">
      <c r="A22" s="14"/>
      <c r="B22" s="5"/>
      <c r="C22" s="5"/>
      <c r="D22" s="10"/>
      <c r="E22" s="10"/>
      <c r="F22" s="15"/>
      <c r="G22" s="16"/>
      <c r="H22" s="17"/>
      <c r="I22" s="17"/>
      <c r="J22" s="17"/>
      <c r="K22" s="17"/>
      <c r="L22" s="4"/>
      <c r="M22" s="4"/>
      <c r="N22" s="4"/>
      <c r="O22" s="4"/>
      <c r="P22" s="4"/>
    </row>
    <row r="23" spans="1:16" ht="15.75" x14ac:dyDescent="0.25">
      <c r="A23" s="14" t="s">
        <v>9</v>
      </c>
      <c r="B23" s="18"/>
      <c r="C23" s="4"/>
      <c r="D23" s="4"/>
      <c r="E23" s="4"/>
      <c r="F23" s="4"/>
      <c r="G23" s="4"/>
      <c r="H23" s="4"/>
      <c r="I23" s="8">
        <f>SUM(I25:I37)</f>
        <v>41441.96</v>
      </c>
      <c r="J23" s="19"/>
      <c r="K23" s="18"/>
      <c r="L23" s="4"/>
      <c r="M23" s="4"/>
      <c r="N23" s="4"/>
      <c r="O23" s="4"/>
      <c r="P23" s="4"/>
    </row>
    <row r="24" spans="1:16" ht="14.25" x14ac:dyDescent="0.2">
      <c r="A24" s="20" t="s">
        <v>10</v>
      </c>
      <c r="B24" s="18"/>
      <c r="C24" s="4"/>
      <c r="D24" s="4"/>
      <c r="E24" s="4"/>
      <c r="F24" s="4"/>
      <c r="G24" s="4"/>
      <c r="H24" s="4"/>
      <c r="I24" s="4"/>
      <c r="J24" s="4"/>
      <c r="K24" s="18"/>
      <c r="L24" s="4"/>
      <c r="M24" s="4"/>
      <c r="N24" s="4"/>
      <c r="O24" s="4"/>
      <c r="P24" s="4"/>
    </row>
    <row r="25" spans="1:16" x14ac:dyDescent="0.2">
      <c r="A25" s="5" t="s">
        <v>49</v>
      </c>
      <c r="B25" s="18"/>
      <c r="C25" s="18"/>
      <c r="D25" s="18"/>
      <c r="E25" s="18"/>
      <c r="F25" s="18"/>
      <c r="G25" s="18"/>
      <c r="H25" s="18"/>
      <c r="I25" s="18">
        <v>22440.87</v>
      </c>
      <c r="J25" s="4"/>
      <c r="K25" s="18"/>
      <c r="L25" s="4"/>
      <c r="M25" s="4"/>
      <c r="N25" s="4"/>
      <c r="O25" s="4"/>
      <c r="P25" s="4"/>
    </row>
    <row r="26" spans="1:16" x14ac:dyDescent="0.2">
      <c r="A26" s="5" t="s">
        <v>58</v>
      </c>
      <c r="B26" s="18"/>
      <c r="C26" s="18"/>
      <c r="D26" s="18"/>
      <c r="E26" s="18"/>
      <c r="F26" s="18"/>
      <c r="G26" s="18"/>
      <c r="H26" s="18"/>
      <c r="I26" s="18">
        <v>7890.37</v>
      </c>
      <c r="J26" s="4"/>
      <c r="K26" s="18"/>
      <c r="L26" s="4"/>
      <c r="M26" s="4"/>
      <c r="N26" s="4"/>
      <c r="O26" s="4"/>
      <c r="P26" s="4"/>
    </row>
    <row r="27" spans="1:16" x14ac:dyDescent="0.2">
      <c r="A27" s="5" t="s">
        <v>51</v>
      </c>
      <c r="B27" s="18"/>
      <c r="C27" s="18"/>
      <c r="D27" s="18"/>
      <c r="E27" s="18"/>
      <c r="F27" s="18"/>
      <c r="G27" s="18"/>
      <c r="H27" s="18"/>
      <c r="I27" s="18">
        <v>2406.33</v>
      </c>
      <c r="J27" s="4"/>
      <c r="K27" s="18"/>
      <c r="L27" s="4"/>
      <c r="M27" s="4"/>
      <c r="N27" s="4"/>
      <c r="O27" s="4"/>
      <c r="P27" s="4"/>
    </row>
    <row r="28" spans="1:16" x14ac:dyDescent="0.2">
      <c r="A28" s="5" t="s">
        <v>52</v>
      </c>
      <c r="B28" s="18"/>
      <c r="C28" s="18"/>
      <c r="D28" s="18"/>
      <c r="E28" s="18"/>
      <c r="F28" s="18"/>
      <c r="G28" s="18"/>
      <c r="H28" s="18"/>
      <c r="I28" s="18"/>
      <c r="J28" s="21"/>
      <c r="K28" s="18"/>
      <c r="L28" s="4"/>
      <c r="M28" s="4"/>
      <c r="N28" s="4"/>
      <c r="O28" s="4"/>
      <c r="P28" s="4"/>
    </row>
    <row r="29" spans="1:16" x14ac:dyDescent="0.2">
      <c r="A29" s="5" t="s">
        <v>59</v>
      </c>
      <c r="B29" s="18"/>
      <c r="C29" s="18"/>
      <c r="D29" s="18"/>
      <c r="E29" s="18"/>
      <c r="F29" s="18"/>
      <c r="G29" s="18"/>
      <c r="H29" s="18"/>
      <c r="I29" s="18">
        <v>8704.39</v>
      </c>
      <c r="J29" s="22"/>
      <c r="K29" s="18"/>
      <c r="L29" s="4"/>
      <c r="M29" s="4"/>
      <c r="N29" s="4"/>
      <c r="O29" s="4"/>
      <c r="P29" s="4"/>
    </row>
    <row r="30" spans="1:16" x14ac:dyDescent="0.2">
      <c r="A30" s="5"/>
      <c r="B30" s="18"/>
      <c r="C30" s="18"/>
      <c r="D30" s="18"/>
      <c r="E30" s="18"/>
      <c r="F30" s="18"/>
      <c r="G30" s="18"/>
      <c r="H30" s="18"/>
      <c r="I30" s="18"/>
      <c r="J30" s="22"/>
      <c r="K30" s="18"/>
      <c r="L30" s="4"/>
      <c r="M30" s="4"/>
      <c r="N30" s="4"/>
      <c r="O30" s="4"/>
      <c r="P30" s="4"/>
    </row>
    <row r="31" spans="1:16" x14ac:dyDescent="0.2">
      <c r="A31" s="5" t="s">
        <v>60</v>
      </c>
      <c r="B31" s="18"/>
      <c r="C31" s="18"/>
      <c r="D31" s="18"/>
      <c r="E31" s="18"/>
      <c r="F31" s="18"/>
      <c r="G31" s="18"/>
      <c r="H31" s="18"/>
      <c r="I31" s="18"/>
      <c r="J31" s="22"/>
      <c r="K31" s="18"/>
      <c r="L31" s="4"/>
      <c r="M31" s="4"/>
      <c r="N31" s="4"/>
      <c r="O31" s="4"/>
      <c r="P31" s="4"/>
    </row>
    <row r="32" spans="1:16" x14ac:dyDescent="0.2">
      <c r="A32" s="5" t="s">
        <v>55</v>
      </c>
      <c r="B32" s="18"/>
      <c r="C32" s="18"/>
      <c r="D32" s="18"/>
      <c r="E32" s="18"/>
      <c r="F32" s="18"/>
      <c r="G32" s="18"/>
      <c r="H32" s="18"/>
      <c r="I32" s="18"/>
      <c r="J32" s="22"/>
      <c r="K32" s="18"/>
      <c r="L32" s="4"/>
      <c r="M32" s="4"/>
      <c r="N32" s="4"/>
      <c r="O32" s="4"/>
      <c r="P32" s="4"/>
    </row>
    <row r="33" spans="1:16" x14ac:dyDescent="0.2">
      <c r="A33" s="5"/>
      <c r="B33" s="18"/>
      <c r="C33" s="18"/>
      <c r="D33" s="18"/>
      <c r="E33" s="18"/>
      <c r="F33" s="18"/>
      <c r="G33" s="18"/>
      <c r="H33" s="18"/>
      <c r="I33" s="18"/>
      <c r="J33" s="22"/>
      <c r="K33" s="18"/>
      <c r="L33" s="4"/>
      <c r="M33" s="4"/>
      <c r="N33" s="4"/>
      <c r="O33" s="4"/>
      <c r="P33" s="4"/>
    </row>
    <row r="34" spans="1:16" x14ac:dyDescent="0.2">
      <c r="A34" s="5" t="s">
        <v>26</v>
      </c>
      <c r="B34" s="18"/>
      <c r="C34" s="18"/>
      <c r="D34" s="18"/>
      <c r="E34" s="18"/>
      <c r="F34" s="18"/>
      <c r="G34" s="18"/>
      <c r="H34" s="18"/>
      <c r="I34" s="18"/>
      <c r="J34" s="22"/>
      <c r="K34" s="4"/>
      <c r="L34" s="4"/>
      <c r="M34" s="4"/>
      <c r="N34" s="4"/>
      <c r="O34" s="4"/>
      <c r="P34" s="4"/>
    </row>
    <row r="35" spans="1:16" x14ac:dyDescent="0.2">
      <c r="A35" s="5" t="s">
        <v>27</v>
      </c>
      <c r="B35" s="5"/>
      <c r="C35" s="18"/>
      <c r="D35" s="18"/>
      <c r="E35" s="18"/>
      <c r="F35" s="18"/>
      <c r="G35" s="18"/>
      <c r="H35" s="18"/>
      <c r="I35" s="18"/>
      <c r="J35" s="22"/>
      <c r="K35" s="4"/>
      <c r="L35" s="4"/>
      <c r="M35" s="4"/>
      <c r="N35" s="4"/>
      <c r="O35" s="4"/>
      <c r="P35" s="4"/>
    </row>
    <row r="36" spans="1:16" x14ac:dyDescent="0.2">
      <c r="A36" s="5" t="s">
        <v>28</v>
      </c>
      <c r="B36" s="18"/>
      <c r="C36" s="18"/>
      <c r="D36" s="18"/>
      <c r="E36" s="18"/>
      <c r="F36" s="18"/>
      <c r="G36" s="18"/>
      <c r="H36" s="18"/>
      <c r="I36" s="18"/>
      <c r="J36" s="22"/>
      <c r="K36" s="4"/>
      <c r="L36" s="4"/>
      <c r="M36" s="4"/>
      <c r="N36" s="4"/>
      <c r="O36" s="4"/>
      <c r="P36" s="4"/>
    </row>
    <row r="37" spans="1:16" x14ac:dyDescent="0.2">
      <c r="A37" s="5"/>
      <c r="B37" s="18"/>
      <c r="C37" s="18"/>
      <c r="D37" s="18"/>
      <c r="E37" s="18"/>
      <c r="F37" s="18"/>
      <c r="G37" s="18"/>
      <c r="H37" s="18"/>
      <c r="I37" s="18"/>
      <c r="J37" s="22"/>
      <c r="K37" s="4"/>
      <c r="L37" s="4"/>
      <c r="M37" s="4"/>
      <c r="N37" s="4"/>
      <c r="O37" s="4"/>
      <c r="P37" s="4"/>
    </row>
    <row r="38" spans="1:16" x14ac:dyDescent="0.2">
      <c r="A38" s="23"/>
      <c r="B38" s="23"/>
      <c r="C38" s="24"/>
      <c r="D38" s="24"/>
      <c r="E38" s="24"/>
      <c r="F38" s="24"/>
      <c r="G38" s="24"/>
      <c r="H38" s="24"/>
      <c r="I38" s="24"/>
      <c r="J38" s="25"/>
    </row>
    <row r="39" spans="1:16" x14ac:dyDescent="0.2">
      <c r="A39" s="23"/>
      <c r="B39" s="23"/>
      <c r="C39" s="24"/>
      <c r="D39" s="24"/>
      <c r="E39" s="24"/>
      <c r="F39" s="24"/>
      <c r="G39" s="24"/>
      <c r="H39" s="24"/>
      <c r="I39" s="24"/>
      <c r="J39" s="25"/>
    </row>
    <row r="40" spans="1:16" x14ac:dyDescent="0.2">
      <c r="A40" s="23" t="s">
        <v>29</v>
      </c>
      <c r="B40" s="23"/>
      <c r="C40" s="24"/>
      <c r="D40" s="24"/>
      <c r="E40" s="24"/>
      <c r="F40" s="24"/>
      <c r="G40" s="24"/>
      <c r="H40" s="24"/>
      <c r="I40" s="24"/>
      <c r="J40" s="25"/>
    </row>
    <row r="41" spans="1:16" x14ac:dyDescent="0.2">
      <c r="A41" s="23" t="s">
        <v>30</v>
      </c>
      <c r="B41" s="23"/>
      <c r="C41" s="24"/>
      <c r="D41" s="24"/>
      <c r="E41" s="24"/>
      <c r="F41" s="24"/>
      <c r="G41" s="24"/>
      <c r="H41" s="24"/>
      <c r="I41" s="24"/>
      <c r="J41" s="25"/>
    </row>
    <row r="42" spans="1:16" x14ac:dyDescent="0.2">
      <c r="A42" s="23"/>
      <c r="B42" s="23"/>
      <c r="C42" s="24"/>
      <c r="D42" s="24"/>
      <c r="E42" s="24"/>
      <c r="F42" s="24"/>
      <c r="G42" s="24"/>
      <c r="H42" s="24"/>
      <c r="I42" s="24"/>
      <c r="J42" s="25"/>
    </row>
    <row r="43" spans="1:16" ht="15" x14ac:dyDescent="0.25">
      <c r="A43" s="26"/>
      <c r="B43" s="23"/>
      <c r="C43" s="24"/>
      <c r="D43" s="24"/>
      <c r="E43" s="24"/>
      <c r="F43" s="24"/>
      <c r="G43" s="24"/>
      <c r="H43" s="24"/>
      <c r="I43" s="24"/>
      <c r="J43" s="25"/>
    </row>
    <row r="44" spans="1:16" ht="15" x14ac:dyDescent="0.25">
      <c r="A44" s="26"/>
    </row>
    <row r="45" spans="1:16" ht="15" x14ac:dyDescent="0.25">
      <c r="A45" s="26"/>
    </row>
    <row r="46" spans="1:16" ht="15.75" x14ac:dyDescent="0.25">
      <c r="A46" s="27"/>
      <c r="H46" s="26" t="s">
        <v>11</v>
      </c>
    </row>
    <row r="47" spans="1:16" ht="15.75" x14ac:dyDescent="0.25">
      <c r="A47" s="27"/>
      <c r="H47" s="26" t="s">
        <v>31</v>
      </c>
    </row>
    <row r="48" spans="1:16" ht="15" x14ac:dyDescent="0.25">
      <c r="A48" s="28"/>
    </row>
    <row r="49" spans="1:7" ht="14.25" x14ac:dyDescent="0.2">
      <c r="A49" s="29"/>
      <c r="B49" s="29"/>
    </row>
    <row r="50" spans="1:7" ht="14.25" x14ac:dyDescent="0.2">
      <c r="A50" s="29"/>
      <c r="B50" s="29"/>
    </row>
    <row r="51" spans="1:7" ht="14.25" x14ac:dyDescent="0.2">
      <c r="A51" s="29"/>
      <c r="B51" s="29"/>
    </row>
    <row r="52" spans="1:7" ht="14.25" x14ac:dyDescent="0.2">
      <c r="A52" s="29"/>
      <c r="B52" s="29"/>
    </row>
    <row r="53" spans="1:7" ht="14.25" x14ac:dyDescent="0.2">
      <c r="A53" s="29"/>
      <c r="B53" s="29"/>
    </row>
    <row r="56" spans="1:7" ht="14.25" x14ac:dyDescent="0.2">
      <c r="G56" s="30"/>
    </row>
    <row r="57" spans="1:7" ht="14.25" x14ac:dyDescent="0.2">
      <c r="G57" s="30"/>
    </row>
  </sheetData>
  <mergeCells count="11">
    <mergeCell ref="A1:I1"/>
    <mergeCell ref="A3:I3"/>
    <mergeCell ref="A4:I4"/>
    <mergeCell ref="A5:I5"/>
    <mergeCell ref="A6:I6"/>
    <mergeCell ref="N11:O11"/>
    <mergeCell ref="D12:E12"/>
    <mergeCell ref="F12:G12"/>
    <mergeCell ref="H12:I12"/>
    <mergeCell ref="J12:K12"/>
    <mergeCell ref="L11:M11"/>
  </mergeCells>
  <pageMargins left="0.15748031496062992" right="0.15748031496062992" top="0.19685039370078741" bottom="0.27559055118110237" header="0.15748031496062992" footer="0.1574803149606299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topLeftCell="A5" workbookViewId="0">
      <selection activeCell="F14" sqref="F14"/>
    </sheetView>
  </sheetViews>
  <sheetFormatPr defaultRowHeight="12.75" x14ac:dyDescent="0.2"/>
  <cols>
    <col min="1" max="1" width="3.5703125" customWidth="1"/>
    <col min="3" max="3" width="11" customWidth="1"/>
    <col min="5" max="5" width="17.5703125" customWidth="1"/>
    <col min="6" max="6" width="12.28515625" customWidth="1"/>
    <col min="8" max="8" width="10.5703125" customWidth="1"/>
    <col min="9" max="9" width="12.140625" customWidth="1"/>
    <col min="10" max="10" width="14.7109375" customWidth="1"/>
    <col min="12" max="12" width="9.42578125" customWidth="1"/>
    <col min="13" max="13" width="9.140625" customWidth="1"/>
    <col min="14" max="14" width="10" customWidth="1"/>
    <col min="15" max="15" width="8.28515625" customWidth="1"/>
    <col min="16" max="16" width="10.140625" customWidth="1"/>
  </cols>
  <sheetData>
    <row r="1" spans="1:16" ht="15.75" customHeight="1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1"/>
      <c r="L1" s="2"/>
      <c r="M1" s="2"/>
      <c r="N1" s="2"/>
      <c r="O1" s="2"/>
      <c r="P1" s="2"/>
    </row>
    <row r="2" spans="1:16" ht="15.75" x14ac:dyDescent="0.25">
      <c r="A2" s="3"/>
      <c r="B2" s="3"/>
      <c r="C2" s="3"/>
      <c r="D2" s="3"/>
      <c r="E2" s="3"/>
      <c r="F2" s="3"/>
      <c r="G2" s="3"/>
      <c r="H2" s="3"/>
      <c r="I2" s="3"/>
      <c r="L2" s="4"/>
      <c r="M2" s="4"/>
      <c r="N2" s="4"/>
      <c r="O2" s="4"/>
      <c r="P2" s="4"/>
    </row>
    <row r="3" spans="1:16" ht="15.75" x14ac:dyDescent="0.25">
      <c r="A3" s="31" t="s">
        <v>12</v>
      </c>
      <c r="B3" s="31"/>
      <c r="C3" s="31"/>
      <c r="D3" s="31"/>
      <c r="E3" s="31"/>
      <c r="F3" s="31"/>
      <c r="G3" s="31"/>
      <c r="H3" s="31"/>
      <c r="I3" s="31"/>
      <c r="L3" s="4"/>
      <c r="M3" s="4"/>
      <c r="N3" s="4"/>
      <c r="O3" s="4"/>
      <c r="P3" s="4"/>
    </row>
    <row r="4" spans="1:16" ht="15.75" x14ac:dyDescent="0.25">
      <c r="A4" s="31" t="s">
        <v>13</v>
      </c>
      <c r="B4" s="31"/>
      <c r="C4" s="31"/>
      <c r="D4" s="31"/>
      <c r="E4" s="31"/>
      <c r="F4" s="31"/>
      <c r="G4" s="31"/>
      <c r="H4" s="31"/>
      <c r="I4" s="31"/>
      <c r="L4" s="4"/>
      <c r="M4" s="4"/>
      <c r="N4" s="4"/>
      <c r="O4" s="4"/>
      <c r="P4" s="4"/>
    </row>
    <row r="5" spans="1:16" ht="15.75" x14ac:dyDescent="0.25">
      <c r="A5" s="31" t="s">
        <v>14</v>
      </c>
      <c r="B5" s="31"/>
      <c r="C5" s="31"/>
      <c r="D5" s="31"/>
      <c r="E5" s="31"/>
      <c r="F5" s="31"/>
      <c r="G5" s="31"/>
      <c r="H5" s="31"/>
      <c r="I5" s="31"/>
      <c r="L5" s="4"/>
      <c r="M5" s="4"/>
      <c r="N5" s="4"/>
      <c r="O5" s="4"/>
      <c r="P5" s="4"/>
    </row>
    <row r="6" spans="1:16" ht="15.75" x14ac:dyDescent="0.25">
      <c r="A6" s="31" t="s">
        <v>42</v>
      </c>
      <c r="B6" s="31"/>
      <c r="C6" s="31"/>
      <c r="D6" s="31"/>
      <c r="E6" s="31"/>
      <c r="F6" s="31"/>
      <c r="G6" s="31"/>
      <c r="H6" s="31"/>
      <c r="I6" s="31"/>
      <c r="J6" s="2"/>
      <c r="K6" s="2"/>
      <c r="L6" s="5"/>
      <c r="M6" s="5"/>
      <c r="N6" s="5"/>
      <c r="O6" s="5"/>
      <c r="P6" s="6"/>
    </row>
    <row r="7" spans="1:16" x14ac:dyDescent="0.2">
      <c r="J7" s="4"/>
      <c r="K7" s="4"/>
      <c r="L7" s="4"/>
      <c r="M7" s="4"/>
      <c r="N7" s="4"/>
      <c r="O7" s="4"/>
      <c r="P7" s="4"/>
    </row>
    <row r="8" spans="1:16" ht="15" x14ac:dyDescent="0.25">
      <c r="A8" s="7" t="s">
        <v>61</v>
      </c>
      <c r="B8" s="7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8"/>
      <c r="P8" s="4"/>
    </row>
    <row r="9" spans="1:16" ht="15" x14ac:dyDescent="0.25">
      <c r="A9" s="7" t="s">
        <v>16</v>
      </c>
      <c r="B9" s="7"/>
      <c r="C9" s="4"/>
      <c r="D9" s="4"/>
      <c r="E9" s="4"/>
      <c r="F9" s="4"/>
      <c r="G9" s="4"/>
      <c r="H9" s="4"/>
      <c r="I9" s="4"/>
      <c r="J9" s="4"/>
      <c r="K9" s="4"/>
      <c r="L9" s="5"/>
      <c r="M9" s="5"/>
      <c r="N9" s="9"/>
      <c r="O9" s="8"/>
      <c r="P9" s="4"/>
    </row>
    <row r="10" spans="1:16" ht="15" x14ac:dyDescent="0.25">
      <c r="A10" s="7" t="s">
        <v>57</v>
      </c>
      <c r="B10" s="7"/>
      <c r="C10" s="4"/>
      <c r="D10" s="4"/>
      <c r="E10" s="4"/>
      <c r="F10" s="4"/>
      <c r="G10" s="4"/>
      <c r="H10" s="4"/>
      <c r="I10" s="4"/>
      <c r="J10" s="4"/>
      <c r="K10" s="4"/>
      <c r="L10" s="5"/>
      <c r="M10" s="5"/>
      <c r="N10" s="9"/>
      <c r="O10" s="8"/>
      <c r="P10" s="4"/>
    </row>
    <row r="11" spans="1:16" ht="15" x14ac:dyDescent="0.25">
      <c r="A11" s="7" t="s">
        <v>18</v>
      </c>
      <c r="B11" s="7"/>
      <c r="C11" s="4"/>
      <c r="D11" s="4"/>
      <c r="E11" s="4"/>
      <c r="F11" s="4"/>
      <c r="G11" s="4"/>
      <c r="H11" s="4"/>
      <c r="I11" s="4"/>
      <c r="J11" s="8"/>
      <c r="K11" s="4"/>
      <c r="L11" s="32"/>
      <c r="M11" s="32"/>
      <c r="N11" s="32"/>
      <c r="O11" s="32"/>
      <c r="P11" s="10"/>
    </row>
    <row r="12" spans="1:16" ht="15" x14ac:dyDescent="0.25">
      <c r="A12" s="7"/>
      <c r="B12" s="7"/>
      <c r="C12" s="5"/>
      <c r="D12" s="32"/>
      <c r="E12" s="32"/>
      <c r="F12" s="32"/>
      <c r="G12" s="32"/>
      <c r="H12" s="32"/>
      <c r="I12" s="32"/>
      <c r="J12" s="32"/>
      <c r="K12" s="32"/>
      <c r="L12" s="5"/>
      <c r="M12" s="5"/>
      <c r="N12" s="5"/>
      <c r="O12" s="5"/>
      <c r="P12" s="5"/>
    </row>
    <row r="13" spans="1:16" ht="15.75" x14ac:dyDescent="0.25">
      <c r="A13" s="11" t="s">
        <v>1</v>
      </c>
      <c r="B13" s="7"/>
      <c r="C13" s="4"/>
      <c r="D13" s="4"/>
      <c r="E13" s="4"/>
      <c r="F13" s="12">
        <f>3119.1*3.4*6</f>
        <v>63629.639999999992</v>
      </c>
      <c r="G13" s="7" t="s">
        <v>2</v>
      </c>
      <c r="H13" s="4"/>
      <c r="I13" s="4"/>
      <c r="J13" s="4"/>
      <c r="K13" s="4"/>
      <c r="L13" s="4"/>
      <c r="M13" s="4"/>
      <c r="N13" s="4"/>
      <c r="O13" s="4"/>
      <c r="P13" s="4"/>
    </row>
    <row r="14" spans="1:16" ht="15.75" x14ac:dyDescent="0.25">
      <c r="A14" s="11" t="s">
        <v>3</v>
      </c>
      <c r="B14" s="7"/>
      <c r="C14" s="4"/>
      <c r="D14" s="4"/>
      <c r="E14" s="4"/>
      <c r="F14" s="12">
        <f>F15*F13</f>
        <v>50935.526819999992</v>
      </c>
      <c r="G14" s="7" t="s">
        <v>2</v>
      </c>
      <c r="H14" s="4"/>
      <c r="I14" s="4"/>
      <c r="J14" s="4"/>
      <c r="K14" s="4"/>
      <c r="L14" s="4"/>
      <c r="M14" s="4"/>
      <c r="N14" s="4"/>
      <c r="O14" s="4"/>
      <c r="P14" s="5"/>
    </row>
    <row r="15" spans="1:16" ht="15.75" x14ac:dyDescent="0.25">
      <c r="A15" s="11" t="s">
        <v>4</v>
      </c>
      <c r="B15" s="7"/>
      <c r="C15" s="4"/>
      <c r="D15" s="4"/>
      <c r="E15" s="4"/>
      <c r="F15" s="13">
        <v>0.80049999999999999</v>
      </c>
      <c r="G15" s="7"/>
      <c r="H15" s="4" t="s">
        <v>5</v>
      </c>
      <c r="I15" s="4"/>
      <c r="J15" s="5"/>
      <c r="K15" s="4"/>
      <c r="L15" s="4"/>
      <c r="M15" s="4"/>
      <c r="N15" s="4"/>
      <c r="O15" s="4"/>
      <c r="P15" s="4"/>
    </row>
    <row r="16" spans="1:16" ht="15.75" x14ac:dyDescent="0.25">
      <c r="A16" s="11" t="s">
        <v>6</v>
      </c>
      <c r="B16" s="7"/>
      <c r="C16" s="4"/>
      <c r="D16" s="4"/>
      <c r="E16" s="4"/>
      <c r="F16" s="12">
        <f>I23</f>
        <v>111971.59</v>
      </c>
      <c r="G16" s="7" t="s">
        <v>2</v>
      </c>
      <c r="H16" s="4"/>
      <c r="I16" s="4"/>
      <c r="J16" s="9"/>
      <c r="K16" s="4"/>
      <c r="L16" s="4"/>
      <c r="M16" s="4"/>
      <c r="N16" s="4"/>
      <c r="O16" s="4"/>
      <c r="P16" s="4"/>
    </row>
    <row r="17" spans="1:16" ht="15.75" x14ac:dyDescent="0.25">
      <c r="A17" s="11"/>
      <c r="B17" s="7"/>
      <c r="C17" s="4"/>
      <c r="D17" s="4"/>
      <c r="E17" s="4"/>
      <c r="F17" s="12"/>
      <c r="G17" s="7"/>
      <c r="H17" s="4"/>
      <c r="I17" s="4"/>
      <c r="J17" s="5"/>
      <c r="K17" s="4"/>
      <c r="L17" s="4"/>
      <c r="M17" s="4"/>
      <c r="N17" s="4"/>
      <c r="O17" s="4"/>
      <c r="P17" s="4"/>
    </row>
    <row r="18" spans="1:16" ht="15.75" x14ac:dyDescent="0.25">
      <c r="A18" s="11"/>
      <c r="B18" s="7"/>
      <c r="C18" s="4"/>
      <c r="D18" s="4"/>
      <c r="E18" s="4"/>
      <c r="F18" s="12"/>
      <c r="G18" s="7"/>
      <c r="H18" s="4"/>
      <c r="I18" s="4"/>
      <c r="J18" s="5"/>
      <c r="K18" s="4"/>
      <c r="L18" s="4"/>
      <c r="M18" s="4"/>
      <c r="N18" s="4"/>
      <c r="O18" s="4"/>
      <c r="P18" s="4"/>
    </row>
    <row r="19" spans="1:16" ht="15.75" x14ac:dyDescent="0.25">
      <c r="A19" s="11" t="s">
        <v>32</v>
      </c>
      <c r="B19" s="7"/>
      <c r="C19" s="4"/>
      <c r="D19" s="4"/>
      <c r="E19" s="4"/>
      <c r="F19" s="12">
        <f>F13-F14</f>
        <v>12694.11318</v>
      </c>
      <c r="G19" s="7" t="s">
        <v>2</v>
      </c>
      <c r="H19" s="4"/>
      <c r="I19" s="4"/>
      <c r="J19" s="5"/>
      <c r="K19" s="4"/>
      <c r="L19" s="4"/>
      <c r="M19" s="4"/>
      <c r="N19" s="4"/>
      <c r="O19" s="4"/>
      <c r="P19" s="4"/>
    </row>
    <row r="20" spans="1:16" ht="15.75" x14ac:dyDescent="0.25">
      <c r="A20" s="11" t="s">
        <v>8</v>
      </c>
      <c r="B20" s="7"/>
      <c r="C20" s="4"/>
      <c r="D20" s="4"/>
      <c r="E20" s="4"/>
      <c r="F20" s="12"/>
      <c r="G20" s="7"/>
      <c r="H20" s="4"/>
      <c r="I20" s="4"/>
      <c r="J20" s="5"/>
      <c r="K20" s="4"/>
      <c r="L20" s="4"/>
      <c r="M20" s="4"/>
      <c r="N20" s="4"/>
      <c r="O20" s="4"/>
      <c r="P20" s="4"/>
    </row>
    <row r="21" spans="1:16" ht="15.75" x14ac:dyDescent="0.25">
      <c r="A21" s="11" t="s">
        <v>19</v>
      </c>
      <c r="B21" s="7"/>
      <c r="C21" s="4"/>
      <c r="D21" s="4"/>
      <c r="E21" s="4"/>
      <c r="F21" s="12"/>
      <c r="G21" s="7" t="s">
        <v>2</v>
      </c>
      <c r="H21" s="4"/>
      <c r="I21" s="4"/>
      <c r="J21" s="5"/>
      <c r="K21" s="4"/>
      <c r="L21" s="4"/>
      <c r="M21" s="4"/>
      <c r="N21" s="4"/>
      <c r="O21" s="4"/>
      <c r="P21" s="4"/>
    </row>
    <row r="22" spans="1:16" ht="15.75" x14ac:dyDescent="0.25">
      <c r="A22" s="14"/>
      <c r="B22" s="5"/>
      <c r="C22" s="5"/>
      <c r="D22" s="10"/>
      <c r="E22" s="10"/>
      <c r="F22" s="15"/>
      <c r="G22" s="16"/>
      <c r="H22" s="17"/>
      <c r="I22" s="17"/>
      <c r="J22" s="17"/>
      <c r="K22" s="17"/>
      <c r="L22" s="4"/>
      <c r="M22" s="4"/>
      <c r="N22" s="4"/>
      <c r="O22" s="4"/>
      <c r="P22" s="4"/>
    </row>
    <row r="23" spans="1:16" ht="15.75" x14ac:dyDescent="0.25">
      <c r="A23" s="14" t="s">
        <v>9</v>
      </c>
      <c r="B23" s="18"/>
      <c r="C23" s="4"/>
      <c r="D23" s="4"/>
      <c r="E23" s="4"/>
      <c r="F23" s="4"/>
      <c r="G23" s="4"/>
      <c r="H23" s="4"/>
      <c r="I23" s="8">
        <f>SUM(I25:I33)</f>
        <v>111971.59</v>
      </c>
      <c r="J23" s="19"/>
      <c r="K23" s="18"/>
      <c r="L23" s="4"/>
      <c r="M23" s="4"/>
      <c r="N23" s="4"/>
      <c r="O23" s="4"/>
      <c r="P23" s="4"/>
    </row>
    <row r="24" spans="1:16" ht="14.25" x14ac:dyDescent="0.2">
      <c r="A24" s="20" t="s">
        <v>10</v>
      </c>
      <c r="B24" s="18"/>
      <c r="C24" s="4"/>
      <c r="D24" s="4"/>
      <c r="E24" s="4"/>
      <c r="F24" s="4"/>
      <c r="G24" s="4"/>
      <c r="H24" s="4"/>
      <c r="I24" s="4"/>
      <c r="J24" s="4"/>
      <c r="K24" s="18"/>
      <c r="L24" s="4"/>
      <c r="M24" s="4"/>
      <c r="N24" s="4"/>
      <c r="O24" s="4"/>
      <c r="P24" s="4"/>
    </row>
    <row r="25" spans="1:16" x14ac:dyDescent="0.2">
      <c r="A25" s="5" t="s">
        <v>62</v>
      </c>
      <c r="B25" s="18"/>
      <c r="C25" s="18"/>
      <c r="D25" s="18"/>
      <c r="E25" s="18"/>
      <c r="F25" s="18"/>
      <c r="G25" s="18"/>
      <c r="H25" s="18"/>
      <c r="I25" s="18">
        <v>107209.68</v>
      </c>
      <c r="J25" s="4"/>
      <c r="K25" s="18"/>
      <c r="L25" s="4"/>
      <c r="M25" s="4"/>
      <c r="N25" s="4"/>
      <c r="O25" s="4"/>
      <c r="P25" s="4"/>
    </row>
    <row r="26" spans="1:16" x14ac:dyDescent="0.2">
      <c r="A26" s="5" t="s">
        <v>63</v>
      </c>
      <c r="B26" s="18"/>
      <c r="C26" s="18"/>
      <c r="D26" s="18"/>
      <c r="E26" s="18"/>
      <c r="F26" s="18"/>
      <c r="G26" s="18"/>
      <c r="H26" s="18"/>
      <c r="I26" s="18">
        <v>1534.89</v>
      </c>
      <c r="J26" s="4"/>
      <c r="K26" s="18"/>
      <c r="L26" s="4"/>
      <c r="M26" s="4"/>
      <c r="N26" s="4"/>
      <c r="O26" s="4"/>
      <c r="P26" s="4"/>
    </row>
    <row r="27" spans="1:16" x14ac:dyDescent="0.2">
      <c r="A27" s="5" t="s">
        <v>51</v>
      </c>
      <c r="B27" s="18"/>
      <c r="C27" s="18"/>
      <c r="D27" s="18"/>
      <c r="E27" s="18"/>
      <c r="F27" s="18"/>
      <c r="G27" s="18"/>
      <c r="H27" s="18"/>
      <c r="I27" s="18">
        <v>2406.33</v>
      </c>
      <c r="J27" s="4"/>
      <c r="K27" s="18"/>
      <c r="L27" s="4"/>
      <c r="M27" s="4"/>
      <c r="N27" s="4"/>
      <c r="O27" s="4"/>
      <c r="P27" s="4"/>
    </row>
    <row r="28" spans="1:16" x14ac:dyDescent="0.2">
      <c r="A28" s="5" t="s">
        <v>64</v>
      </c>
      <c r="B28" s="18"/>
      <c r="C28" s="18"/>
      <c r="D28" s="18"/>
      <c r="E28" s="18"/>
      <c r="F28" s="18"/>
      <c r="G28" s="18"/>
      <c r="H28" s="18"/>
      <c r="I28" s="18">
        <v>820.69</v>
      </c>
      <c r="J28" s="21"/>
      <c r="K28" s="18"/>
      <c r="L28" s="4"/>
      <c r="M28" s="4"/>
      <c r="N28" s="4"/>
      <c r="O28" s="4"/>
      <c r="P28" s="4"/>
    </row>
    <row r="29" spans="1:16" x14ac:dyDescent="0.2">
      <c r="A29" s="5"/>
      <c r="B29" s="18"/>
      <c r="C29" s="18"/>
      <c r="D29" s="18"/>
      <c r="E29" s="18"/>
      <c r="F29" s="18"/>
      <c r="G29" s="18"/>
      <c r="H29" s="18"/>
      <c r="I29" s="18"/>
      <c r="J29" s="22"/>
      <c r="K29" s="18"/>
      <c r="L29" s="4"/>
      <c r="M29" s="4"/>
      <c r="N29" s="4"/>
      <c r="O29" s="4"/>
      <c r="P29" s="4"/>
    </row>
    <row r="30" spans="1:16" x14ac:dyDescent="0.2">
      <c r="A30" s="5" t="s">
        <v>26</v>
      </c>
      <c r="B30" s="18"/>
      <c r="C30" s="18"/>
      <c r="D30" s="18"/>
      <c r="E30" s="18"/>
      <c r="F30" s="18"/>
      <c r="G30" s="18"/>
      <c r="H30" s="18"/>
      <c r="I30" s="18"/>
      <c r="J30" s="22"/>
      <c r="K30" s="4"/>
      <c r="L30" s="4"/>
      <c r="M30" s="4"/>
      <c r="N30" s="4"/>
      <c r="O30" s="4"/>
      <c r="P30" s="4"/>
    </row>
    <row r="31" spans="1:16" x14ac:dyDescent="0.2">
      <c r="A31" s="5" t="s">
        <v>27</v>
      </c>
      <c r="B31" s="5"/>
      <c r="C31" s="18"/>
      <c r="D31" s="18"/>
      <c r="E31" s="18"/>
      <c r="F31" s="18"/>
      <c r="G31" s="18"/>
      <c r="H31" s="18"/>
      <c r="I31" s="18"/>
      <c r="J31" s="22"/>
      <c r="K31" s="4"/>
      <c r="L31" s="4"/>
      <c r="M31" s="4"/>
      <c r="N31" s="4"/>
      <c r="O31" s="4"/>
      <c r="P31" s="4"/>
    </row>
    <row r="32" spans="1:16" x14ac:dyDescent="0.2">
      <c r="A32" s="5" t="s">
        <v>28</v>
      </c>
      <c r="B32" s="18"/>
      <c r="C32" s="18"/>
      <c r="D32" s="18"/>
      <c r="E32" s="18"/>
      <c r="F32" s="18"/>
      <c r="G32" s="18"/>
      <c r="H32" s="18"/>
      <c r="I32" s="18"/>
      <c r="J32" s="22"/>
      <c r="K32" s="4"/>
      <c r="L32" s="4"/>
      <c r="M32" s="4"/>
      <c r="N32" s="4"/>
      <c r="O32" s="4"/>
      <c r="P32" s="4"/>
    </row>
    <row r="33" spans="1:16" x14ac:dyDescent="0.2">
      <c r="A33" s="5"/>
      <c r="B33" s="18"/>
      <c r="C33" s="18"/>
      <c r="D33" s="18"/>
      <c r="E33" s="18"/>
      <c r="F33" s="18"/>
      <c r="G33" s="18"/>
      <c r="H33" s="18"/>
      <c r="I33" s="18"/>
      <c r="J33" s="22"/>
      <c r="K33" s="4"/>
      <c r="L33" s="4"/>
      <c r="M33" s="4"/>
      <c r="N33" s="4"/>
      <c r="O33" s="4"/>
      <c r="P33" s="4"/>
    </row>
    <row r="34" spans="1:16" x14ac:dyDescent="0.2">
      <c r="A34" s="23"/>
      <c r="B34" s="23"/>
      <c r="C34" s="24"/>
      <c r="D34" s="24"/>
      <c r="E34" s="24"/>
      <c r="F34" s="24"/>
      <c r="G34" s="24"/>
      <c r="H34" s="24"/>
      <c r="I34" s="24"/>
      <c r="J34" s="25"/>
    </row>
    <row r="35" spans="1:16" x14ac:dyDescent="0.2">
      <c r="A35" s="23"/>
      <c r="B35" s="23"/>
      <c r="C35" s="24"/>
      <c r="D35" s="24"/>
      <c r="E35" s="24"/>
      <c r="F35" s="24"/>
      <c r="G35" s="24"/>
      <c r="H35" s="24"/>
      <c r="I35" s="24"/>
      <c r="J35" s="25"/>
    </row>
    <row r="36" spans="1:16" x14ac:dyDescent="0.2">
      <c r="A36" s="23" t="s">
        <v>29</v>
      </c>
      <c r="B36" s="23"/>
      <c r="C36" s="24"/>
      <c r="D36" s="24"/>
      <c r="E36" s="24"/>
      <c r="F36" s="24"/>
      <c r="G36" s="24"/>
      <c r="H36" s="24"/>
      <c r="I36" s="24"/>
      <c r="J36" s="25"/>
    </row>
    <row r="37" spans="1:16" x14ac:dyDescent="0.2">
      <c r="A37" s="23" t="s">
        <v>30</v>
      </c>
      <c r="B37" s="23"/>
      <c r="C37" s="24"/>
      <c r="D37" s="24"/>
      <c r="E37" s="24"/>
      <c r="F37" s="24"/>
      <c r="G37" s="24"/>
      <c r="H37" s="24"/>
      <c r="I37" s="24"/>
      <c r="J37" s="25"/>
    </row>
    <row r="38" spans="1:16" x14ac:dyDescent="0.2">
      <c r="A38" s="23"/>
      <c r="B38" s="23"/>
      <c r="C38" s="24"/>
      <c r="D38" s="24"/>
      <c r="E38" s="24"/>
      <c r="F38" s="24"/>
      <c r="G38" s="24"/>
      <c r="H38" s="24"/>
      <c r="I38" s="24"/>
      <c r="J38" s="25"/>
    </row>
    <row r="39" spans="1:16" ht="15" x14ac:dyDescent="0.25">
      <c r="A39" s="26"/>
      <c r="B39" s="23"/>
      <c r="C39" s="24"/>
      <c r="D39" s="24"/>
      <c r="E39" s="24"/>
      <c r="F39" s="24"/>
      <c r="G39" s="24"/>
      <c r="H39" s="24"/>
      <c r="I39" s="24"/>
      <c r="J39" s="25"/>
    </row>
    <row r="40" spans="1:16" ht="15" x14ac:dyDescent="0.25">
      <c r="A40" s="26"/>
    </row>
    <row r="41" spans="1:16" ht="15" x14ac:dyDescent="0.25">
      <c r="A41" s="26"/>
    </row>
    <row r="42" spans="1:16" ht="15.75" x14ac:dyDescent="0.25">
      <c r="A42" s="27"/>
      <c r="H42" s="26" t="s">
        <v>11</v>
      </c>
    </row>
    <row r="43" spans="1:16" ht="15.75" x14ac:dyDescent="0.25">
      <c r="A43" s="27"/>
      <c r="H43" s="26" t="s">
        <v>31</v>
      </c>
    </row>
    <row r="44" spans="1:16" ht="15" x14ac:dyDescent="0.25">
      <c r="A44" s="28"/>
    </row>
    <row r="45" spans="1:16" ht="14.25" x14ac:dyDescent="0.2">
      <c r="A45" s="29"/>
      <c r="B45" s="29"/>
    </row>
    <row r="46" spans="1:16" ht="14.25" x14ac:dyDescent="0.2">
      <c r="A46" s="29"/>
      <c r="B46" s="29"/>
    </row>
    <row r="47" spans="1:16" ht="14.25" x14ac:dyDescent="0.2">
      <c r="A47" s="29"/>
      <c r="B47" s="29"/>
    </row>
    <row r="48" spans="1:16" ht="14.25" x14ac:dyDescent="0.2">
      <c r="A48" s="29"/>
      <c r="B48" s="29"/>
    </row>
    <row r="49" spans="1:7" ht="14.25" x14ac:dyDescent="0.2">
      <c r="A49" s="29"/>
      <c r="B49" s="29"/>
    </row>
    <row r="52" spans="1:7" ht="14.25" x14ac:dyDescent="0.2">
      <c r="G52" s="30"/>
    </row>
    <row r="53" spans="1:7" ht="14.25" x14ac:dyDescent="0.2">
      <c r="G53" s="30"/>
    </row>
  </sheetData>
  <mergeCells count="11">
    <mergeCell ref="A1:I1"/>
    <mergeCell ref="A3:I3"/>
    <mergeCell ref="A4:I4"/>
    <mergeCell ref="A5:I5"/>
    <mergeCell ref="A6:I6"/>
    <mergeCell ref="N11:O11"/>
    <mergeCell ref="D12:E12"/>
    <mergeCell ref="F12:G12"/>
    <mergeCell ref="H12:I12"/>
    <mergeCell ref="J12:K12"/>
    <mergeCell ref="L11:M11"/>
  </mergeCells>
  <pageMargins left="0.15748031496062992" right="0.15748031496062992" top="0.19685039370078741" bottom="0.27559055118110237" header="0.15748031496062992" footer="0.1574803149606299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topLeftCell="A5" workbookViewId="0">
      <selection activeCell="F19" sqref="F19"/>
    </sheetView>
  </sheetViews>
  <sheetFormatPr defaultRowHeight="12.75" x14ac:dyDescent="0.2"/>
  <cols>
    <col min="1" max="1" width="3.5703125" customWidth="1"/>
    <col min="3" max="3" width="11" customWidth="1"/>
    <col min="5" max="5" width="17.5703125" customWidth="1"/>
    <col min="6" max="6" width="12.28515625" customWidth="1"/>
    <col min="8" max="8" width="10.5703125" customWidth="1"/>
    <col min="9" max="9" width="12.140625" customWidth="1"/>
    <col min="10" max="10" width="14.7109375" customWidth="1"/>
    <col min="12" max="12" width="9.42578125" customWidth="1"/>
    <col min="13" max="13" width="9.140625" customWidth="1"/>
    <col min="14" max="14" width="10" customWidth="1"/>
    <col min="15" max="15" width="8.28515625" customWidth="1"/>
    <col min="16" max="16" width="10.140625" customWidth="1"/>
  </cols>
  <sheetData>
    <row r="1" spans="1:16" ht="15.75" customHeight="1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1"/>
      <c r="L1" s="2"/>
      <c r="M1" s="2"/>
      <c r="N1" s="2"/>
      <c r="O1" s="2"/>
      <c r="P1" s="2"/>
    </row>
    <row r="2" spans="1:16" ht="15.75" x14ac:dyDescent="0.25">
      <c r="A2" s="3"/>
      <c r="B2" s="3"/>
      <c r="C2" s="3"/>
      <c r="D2" s="3"/>
      <c r="E2" s="3"/>
      <c r="F2" s="3"/>
      <c r="G2" s="3"/>
      <c r="H2" s="3"/>
      <c r="I2" s="3"/>
      <c r="L2" s="4"/>
      <c r="M2" s="4"/>
      <c r="N2" s="4"/>
      <c r="O2" s="4"/>
      <c r="P2" s="4"/>
    </row>
    <row r="3" spans="1:16" ht="15.75" x14ac:dyDescent="0.25">
      <c r="A3" s="31" t="s">
        <v>12</v>
      </c>
      <c r="B3" s="31"/>
      <c r="C3" s="31"/>
      <c r="D3" s="31"/>
      <c r="E3" s="31"/>
      <c r="F3" s="31"/>
      <c r="G3" s="31"/>
      <c r="H3" s="31"/>
      <c r="I3" s="31"/>
      <c r="L3" s="4"/>
      <c r="M3" s="4"/>
      <c r="N3" s="4"/>
      <c r="O3" s="4"/>
      <c r="P3" s="4"/>
    </row>
    <row r="4" spans="1:16" ht="15.75" x14ac:dyDescent="0.25">
      <c r="A4" s="31" t="s">
        <v>13</v>
      </c>
      <c r="B4" s="31"/>
      <c r="C4" s="31"/>
      <c r="D4" s="31"/>
      <c r="E4" s="31"/>
      <c r="F4" s="31"/>
      <c r="G4" s="31"/>
      <c r="H4" s="31"/>
      <c r="I4" s="31"/>
      <c r="L4" s="4"/>
      <c r="M4" s="4"/>
      <c r="N4" s="4"/>
      <c r="O4" s="4"/>
      <c r="P4" s="4"/>
    </row>
    <row r="5" spans="1:16" ht="15.75" x14ac:dyDescent="0.25">
      <c r="A5" s="31" t="s">
        <v>14</v>
      </c>
      <c r="B5" s="31"/>
      <c r="C5" s="31"/>
      <c r="D5" s="31"/>
      <c r="E5" s="31"/>
      <c r="F5" s="31"/>
      <c r="G5" s="31"/>
      <c r="H5" s="31"/>
      <c r="I5" s="31"/>
      <c r="L5" s="4"/>
      <c r="M5" s="4"/>
      <c r="N5" s="4"/>
      <c r="O5" s="4"/>
      <c r="P5" s="4"/>
    </row>
    <row r="6" spans="1:16" ht="15.75" x14ac:dyDescent="0.25">
      <c r="A6" s="31" t="s">
        <v>42</v>
      </c>
      <c r="B6" s="31"/>
      <c r="C6" s="31"/>
      <c r="D6" s="31"/>
      <c r="E6" s="31"/>
      <c r="F6" s="31"/>
      <c r="G6" s="31"/>
      <c r="H6" s="31"/>
      <c r="I6" s="31"/>
      <c r="J6" s="2"/>
      <c r="K6" s="2"/>
      <c r="L6" s="5"/>
      <c r="M6" s="5"/>
      <c r="N6" s="5"/>
      <c r="O6" s="5"/>
      <c r="P6" s="6"/>
    </row>
    <row r="7" spans="1:16" x14ac:dyDescent="0.2">
      <c r="J7" s="4"/>
      <c r="K7" s="4"/>
      <c r="L7" s="4"/>
      <c r="M7" s="4"/>
      <c r="N7" s="4"/>
      <c r="O7" s="4"/>
      <c r="P7" s="4"/>
    </row>
    <row r="8" spans="1:16" ht="15" x14ac:dyDescent="0.25">
      <c r="A8" s="7" t="s">
        <v>65</v>
      </c>
      <c r="B8" s="7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8"/>
      <c r="P8" s="4"/>
    </row>
    <row r="9" spans="1:16" ht="15" x14ac:dyDescent="0.25">
      <c r="A9" s="7" t="s">
        <v>16</v>
      </c>
      <c r="B9" s="7"/>
      <c r="C9" s="4"/>
      <c r="D9" s="4"/>
      <c r="E9" s="4"/>
      <c r="F9" s="4"/>
      <c r="G9" s="4"/>
      <c r="H9" s="4"/>
      <c r="I9" s="4"/>
      <c r="J9" s="4"/>
      <c r="K9" s="4"/>
      <c r="L9" s="5"/>
      <c r="M9" s="5"/>
      <c r="N9" s="9"/>
      <c r="O9" s="8"/>
      <c r="P9" s="4"/>
    </row>
    <row r="10" spans="1:16" ht="15" x14ac:dyDescent="0.25">
      <c r="A10" s="7" t="s">
        <v>17</v>
      </c>
      <c r="B10" s="7"/>
      <c r="C10" s="4"/>
      <c r="D10" s="4"/>
      <c r="E10" s="4"/>
      <c r="F10" s="4"/>
      <c r="G10" s="4"/>
      <c r="H10" s="4"/>
      <c r="I10" s="4"/>
      <c r="J10" s="4"/>
      <c r="K10" s="4"/>
      <c r="L10" s="5"/>
      <c r="M10" s="5"/>
      <c r="N10" s="9"/>
      <c r="O10" s="8"/>
      <c r="P10" s="4"/>
    </row>
    <row r="11" spans="1:16" ht="15" x14ac:dyDescent="0.25">
      <c r="A11" s="7" t="s">
        <v>18</v>
      </c>
      <c r="B11" s="7"/>
      <c r="C11" s="4"/>
      <c r="D11" s="4"/>
      <c r="E11" s="4"/>
      <c r="F11" s="4"/>
      <c r="G11" s="4"/>
      <c r="H11" s="4"/>
      <c r="I11" s="4"/>
      <c r="J11" s="8"/>
      <c r="K11" s="4"/>
      <c r="L11" s="32"/>
      <c r="M11" s="32"/>
      <c r="N11" s="32"/>
      <c r="O11" s="32"/>
      <c r="P11" s="10"/>
    </row>
    <row r="12" spans="1:16" ht="15" x14ac:dyDescent="0.25">
      <c r="A12" s="7"/>
      <c r="B12" s="7"/>
      <c r="C12" s="5"/>
      <c r="D12" s="32"/>
      <c r="E12" s="32"/>
      <c r="F12" s="32"/>
      <c r="G12" s="32"/>
      <c r="H12" s="32"/>
      <c r="I12" s="32"/>
      <c r="J12" s="32"/>
      <c r="K12" s="32"/>
      <c r="L12" s="5"/>
      <c r="M12" s="5"/>
      <c r="N12" s="5"/>
      <c r="O12" s="5"/>
      <c r="P12" s="5"/>
    </row>
    <row r="13" spans="1:16" ht="15.75" x14ac:dyDescent="0.25">
      <c r="A13" s="11" t="s">
        <v>1</v>
      </c>
      <c r="B13" s="7"/>
      <c r="C13" s="4"/>
      <c r="D13" s="4"/>
      <c r="E13" s="4"/>
      <c r="F13" s="12">
        <v>68068.679999999993</v>
      </c>
      <c r="G13" s="7" t="s">
        <v>2</v>
      </c>
      <c r="H13" s="4"/>
      <c r="I13" s="4"/>
      <c r="J13" s="4"/>
      <c r="K13" s="4"/>
      <c r="L13" s="4"/>
      <c r="M13" s="4"/>
      <c r="N13" s="4"/>
      <c r="O13" s="4"/>
      <c r="P13" s="4"/>
    </row>
    <row r="14" spans="1:16" ht="15.75" x14ac:dyDescent="0.25">
      <c r="A14" s="11" t="s">
        <v>3</v>
      </c>
      <c r="B14" s="7"/>
      <c r="C14" s="4"/>
      <c r="D14" s="4"/>
      <c r="E14" s="4"/>
      <c r="F14" s="12">
        <f>F15*F13</f>
        <v>53842.325879999997</v>
      </c>
      <c r="G14" s="7" t="s">
        <v>2</v>
      </c>
      <c r="H14" s="4"/>
      <c r="I14" s="4"/>
      <c r="J14" s="4"/>
      <c r="K14" s="4"/>
      <c r="L14" s="4"/>
      <c r="M14" s="4"/>
      <c r="N14" s="4"/>
      <c r="O14" s="4"/>
      <c r="P14" s="5"/>
    </row>
    <row r="15" spans="1:16" ht="15.75" x14ac:dyDescent="0.25">
      <c r="A15" s="11" t="s">
        <v>4</v>
      </c>
      <c r="B15" s="7"/>
      <c r="C15" s="4"/>
      <c r="D15" s="4"/>
      <c r="E15" s="4"/>
      <c r="F15" s="13">
        <v>0.79100000000000004</v>
      </c>
      <c r="G15" s="7"/>
      <c r="H15" s="4" t="s">
        <v>5</v>
      </c>
      <c r="I15" s="4"/>
      <c r="J15" s="5"/>
      <c r="K15" s="4"/>
      <c r="L15" s="4"/>
      <c r="M15" s="4"/>
      <c r="N15" s="4"/>
      <c r="O15" s="4"/>
      <c r="P15" s="4"/>
    </row>
    <row r="16" spans="1:16" ht="15.75" x14ac:dyDescent="0.25">
      <c r="A16" s="11" t="s">
        <v>6</v>
      </c>
      <c r="B16" s="7"/>
      <c r="C16" s="4"/>
      <c r="D16" s="4"/>
      <c r="E16" s="4"/>
      <c r="F16" s="12">
        <f>I23</f>
        <v>12527.14</v>
      </c>
      <c r="G16" s="7" t="s">
        <v>2</v>
      </c>
      <c r="H16" s="4"/>
      <c r="I16" s="4"/>
      <c r="J16" s="9"/>
      <c r="K16" s="4"/>
      <c r="L16" s="4"/>
      <c r="M16" s="4"/>
      <c r="N16" s="4"/>
      <c r="O16" s="4"/>
      <c r="P16" s="4"/>
    </row>
    <row r="17" spans="1:16" ht="15.75" x14ac:dyDescent="0.25">
      <c r="A17" s="11"/>
      <c r="B17" s="7"/>
      <c r="C17" s="4"/>
      <c r="D17" s="4"/>
      <c r="E17" s="4"/>
      <c r="F17" s="12"/>
      <c r="G17" s="7"/>
      <c r="H17" s="4"/>
      <c r="I17" s="4"/>
      <c r="J17" s="5"/>
      <c r="K17" s="4"/>
      <c r="L17" s="4"/>
      <c r="M17" s="4"/>
      <c r="N17" s="4"/>
      <c r="O17" s="4"/>
      <c r="P17" s="4"/>
    </row>
    <row r="18" spans="1:16" ht="15.75" x14ac:dyDescent="0.25">
      <c r="A18" s="11"/>
      <c r="B18" s="7"/>
      <c r="C18" s="4"/>
      <c r="D18" s="4"/>
      <c r="E18" s="4"/>
      <c r="F18" s="12"/>
      <c r="G18" s="7"/>
      <c r="H18" s="4"/>
      <c r="I18" s="4"/>
      <c r="J18" s="5"/>
      <c r="K18" s="4"/>
      <c r="L18" s="4"/>
      <c r="M18" s="4"/>
      <c r="N18" s="4"/>
      <c r="O18" s="4"/>
      <c r="P18" s="4"/>
    </row>
    <row r="19" spans="1:16" ht="15.75" x14ac:dyDescent="0.25">
      <c r="A19" s="11" t="s">
        <v>32</v>
      </c>
      <c r="B19" s="7"/>
      <c r="C19" s="4"/>
      <c r="D19" s="4"/>
      <c r="E19" s="4"/>
      <c r="F19" s="12">
        <f>F13-F14</f>
        <v>14226.354119999996</v>
      </c>
      <c r="G19" s="7" t="s">
        <v>2</v>
      </c>
      <c r="H19" s="4"/>
      <c r="I19" s="4"/>
      <c r="J19" s="5"/>
      <c r="K19" s="4"/>
      <c r="L19" s="4"/>
      <c r="M19" s="4"/>
      <c r="N19" s="4"/>
      <c r="O19" s="4"/>
      <c r="P19" s="4"/>
    </row>
    <row r="20" spans="1:16" ht="15.75" x14ac:dyDescent="0.25">
      <c r="A20" s="11" t="s">
        <v>8</v>
      </c>
      <c r="B20" s="7"/>
      <c r="C20" s="4"/>
      <c r="D20" s="4"/>
      <c r="E20" s="4"/>
      <c r="F20" s="12"/>
      <c r="G20" s="7"/>
      <c r="H20" s="4"/>
      <c r="I20" s="4"/>
      <c r="J20" s="5"/>
      <c r="K20" s="4"/>
      <c r="L20" s="4"/>
      <c r="M20" s="4"/>
      <c r="N20" s="4"/>
      <c r="O20" s="4"/>
      <c r="P20" s="4"/>
    </row>
    <row r="21" spans="1:16" ht="15.75" x14ac:dyDescent="0.25">
      <c r="A21" s="11" t="s">
        <v>19</v>
      </c>
      <c r="B21" s="7"/>
      <c r="C21" s="4"/>
      <c r="D21" s="4"/>
      <c r="E21" s="4"/>
      <c r="F21" s="12"/>
      <c r="G21" s="7" t="s">
        <v>2</v>
      </c>
      <c r="H21" s="4"/>
      <c r="I21" s="4"/>
      <c r="J21" s="5"/>
      <c r="K21" s="4"/>
      <c r="L21" s="4"/>
      <c r="M21" s="4"/>
      <c r="N21" s="4"/>
      <c r="O21" s="4"/>
      <c r="P21" s="4"/>
    </row>
    <row r="22" spans="1:16" ht="15.75" x14ac:dyDescent="0.25">
      <c r="A22" s="14"/>
      <c r="B22" s="5"/>
      <c r="C22" s="5"/>
      <c r="D22" s="10"/>
      <c r="E22" s="10"/>
      <c r="F22" s="15"/>
      <c r="G22" s="16"/>
      <c r="H22" s="17"/>
      <c r="I22" s="17"/>
      <c r="J22" s="17"/>
      <c r="K22" s="17"/>
      <c r="L22" s="4"/>
      <c r="M22" s="4"/>
      <c r="N22" s="4"/>
      <c r="O22" s="4"/>
      <c r="P22" s="4"/>
    </row>
    <row r="23" spans="1:16" ht="15.75" x14ac:dyDescent="0.25">
      <c r="A23" s="14" t="s">
        <v>9</v>
      </c>
      <c r="B23" s="18"/>
      <c r="C23" s="4"/>
      <c r="D23" s="4"/>
      <c r="E23" s="4"/>
      <c r="F23" s="4"/>
      <c r="G23" s="4"/>
      <c r="H23" s="4"/>
      <c r="I23" s="8">
        <f>SUM(I25:I37)</f>
        <v>12527.14</v>
      </c>
      <c r="J23" s="19"/>
      <c r="K23" s="18"/>
      <c r="L23" s="4"/>
      <c r="M23" s="4"/>
      <c r="N23" s="4"/>
      <c r="O23" s="4"/>
      <c r="P23" s="4"/>
    </row>
    <row r="24" spans="1:16" ht="14.25" x14ac:dyDescent="0.2">
      <c r="A24" s="20" t="s">
        <v>10</v>
      </c>
      <c r="B24" s="18"/>
      <c r="C24" s="4"/>
      <c r="D24" s="4"/>
      <c r="E24" s="4"/>
      <c r="F24" s="4"/>
      <c r="G24" s="4"/>
      <c r="H24" s="4"/>
      <c r="I24" s="4"/>
      <c r="J24" s="8"/>
      <c r="K24" s="18"/>
      <c r="L24" s="4"/>
      <c r="M24" s="4"/>
      <c r="N24" s="4"/>
      <c r="O24" s="4"/>
      <c r="P24" s="4"/>
    </row>
    <row r="25" spans="1:16" x14ac:dyDescent="0.2">
      <c r="A25" s="5" t="s">
        <v>66</v>
      </c>
      <c r="B25" s="18"/>
      <c r="C25" s="18"/>
      <c r="D25" s="18"/>
      <c r="E25" s="18"/>
      <c r="F25" s="18"/>
      <c r="G25" s="18"/>
      <c r="H25" s="18"/>
      <c r="I25" s="18">
        <v>2723.02</v>
      </c>
      <c r="J25" s="4"/>
      <c r="K25" s="18"/>
      <c r="L25" s="4"/>
      <c r="M25" s="4"/>
      <c r="N25" s="4"/>
      <c r="O25" s="4"/>
      <c r="P25" s="4"/>
    </row>
    <row r="26" spans="1:16" x14ac:dyDescent="0.2">
      <c r="A26" s="5" t="s">
        <v>67</v>
      </c>
      <c r="B26" s="18"/>
      <c r="C26" s="18"/>
      <c r="D26" s="18"/>
      <c r="E26" s="18"/>
      <c r="F26" s="18"/>
      <c r="G26" s="18"/>
      <c r="H26" s="18"/>
      <c r="I26" s="18">
        <v>1876.74</v>
      </c>
      <c r="J26" s="4"/>
      <c r="K26" s="18"/>
      <c r="L26" s="4"/>
      <c r="M26" s="4"/>
      <c r="N26" s="4"/>
      <c r="O26" s="4"/>
      <c r="P26" s="4"/>
    </row>
    <row r="27" spans="1:16" x14ac:dyDescent="0.2">
      <c r="A27" s="5" t="s">
        <v>51</v>
      </c>
      <c r="B27" s="18"/>
      <c r="C27" s="18"/>
      <c r="D27" s="18"/>
      <c r="E27" s="18"/>
      <c r="F27" s="18"/>
      <c r="G27" s="18"/>
      <c r="H27" s="18"/>
      <c r="I27" s="18">
        <v>2406.33</v>
      </c>
      <c r="J27" s="4"/>
      <c r="K27" s="18"/>
      <c r="L27" s="4"/>
      <c r="M27" s="4"/>
      <c r="N27" s="4"/>
      <c r="O27" s="4"/>
      <c r="P27" s="4"/>
    </row>
    <row r="28" spans="1:16" x14ac:dyDescent="0.2">
      <c r="A28" s="5" t="s">
        <v>52</v>
      </c>
      <c r="B28" s="18"/>
      <c r="C28" s="18"/>
      <c r="D28" s="18"/>
      <c r="E28" s="18"/>
      <c r="F28" s="18"/>
      <c r="G28" s="18"/>
      <c r="H28" s="18"/>
      <c r="I28" s="18"/>
      <c r="J28" s="21"/>
      <c r="K28" s="18"/>
      <c r="L28" s="4"/>
      <c r="M28" s="4"/>
      <c r="N28" s="4"/>
      <c r="O28" s="4"/>
      <c r="P28" s="4"/>
    </row>
    <row r="29" spans="1:16" x14ac:dyDescent="0.2">
      <c r="A29" s="5" t="s">
        <v>68</v>
      </c>
      <c r="B29" s="18"/>
      <c r="C29" s="18"/>
      <c r="D29" s="18"/>
      <c r="E29" s="18"/>
      <c r="F29" s="18"/>
      <c r="G29" s="18"/>
      <c r="H29" s="18"/>
      <c r="I29" s="18">
        <v>5521.05</v>
      </c>
      <c r="J29" s="22"/>
      <c r="K29" s="18"/>
      <c r="L29" s="4"/>
      <c r="M29" s="4"/>
      <c r="N29" s="4"/>
      <c r="O29" s="4"/>
      <c r="P29" s="4"/>
    </row>
    <row r="30" spans="1:16" x14ac:dyDescent="0.2">
      <c r="A30" s="5"/>
      <c r="B30" s="18"/>
      <c r="C30" s="18"/>
      <c r="D30" s="18"/>
      <c r="E30" s="18"/>
      <c r="F30" s="18"/>
      <c r="G30" s="18"/>
      <c r="H30" s="18"/>
      <c r="I30" s="18"/>
      <c r="J30" s="22"/>
      <c r="K30" s="18"/>
      <c r="L30" s="4"/>
      <c r="M30" s="4"/>
      <c r="N30" s="4"/>
      <c r="O30" s="4"/>
      <c r="P30" s="4"/>
    </row>
    <row r="31" spans="1:16" x14ac:dyDescent="0.2">
      <c r="A31" s="5" t="s">
        <v>69</v>
      </c>
      <c r="B31" s="18"/>
      <c r="C31" s="18"/>
      <c r="D31" s="18"/>
      <c r="E31" s="18"/>
      <c r="F31" s="18"/>
      <c r="G31" s="18"/>
      <c r="H31" s="18"/>
      <c r="I31" s="18"/>
      <c r="J31" s="22"/>
      <c r="K31" s="18"/>
      <c r="L31" s="4"/>
      <c r="M31" s="4"/>
      <c r="N31" s="4"/>
      <c r="O31" s="4"/>
      <c r="P31" s="4"/>
    </row>
    <row r="32" spans="1:16" x14ac:dyDescent="0.2">
      <c r="A32" s="5" t="s">
        <v>55</v>
      </c>
      <c r="B32" s="18"/>
      <c r="C32" s="18"/>
      <c r="D32" s="18"/>
      <c r="E32" s="18"/>
      <c r="F32" s="18"/>
      <c r="G32" s="18"/>
      <c r="H32" s="18"/>
      <c r="I32" s="18"/>
      <c r="J32" s="22"/>
      <c r="K32" s="18"/>
      <c r="L32" s="4"/>
      <c r="M32" s="4"/>
      <c r="N32" s="4"/>
      <c r="O32" s="4"/>
      <c r="P32" s="4"/>
    </row>
    <row r="33" spans="1:16" x14ac:dyDescent="0.2">
      <c r="A33" s="5"/>
      <c r="B33" s="18"/>
      <c r="C33" s="18"/>
      <c r="D33" s="18"/>
      <c r="E33" s="18"/>
      <c r="F33" s="18"/>
      <c r="G33" s="18"/>
      <c r="H33" s="18"/>
      <c r="I33" s="18"/>
      <c r="J33" s="22"/>
      <c r="K33" s="18"/>
      <c r="L33" s="4"/>
      <c r="M33" s="4"/>
      <c r="N33" s="4"/>
      <c r="O33" s="4"/>
      <c r="P33" s="4"/>
    </row>
    <row r="34" spans="1:16" x14ac:dyDescent="0.2">
      <c r="A34" s="5" t="s">
        <v>26</v>
      </c>
      <c r="B34" s="18"/>
      <c r="C34" s="18"/>
      <c r="D34" s="18"/>
      <c r="E34" s="18"/>
      <c r="F34" s="18"/>
      <c r="G34" s="18"/>
      <c r="H34" s="18"/>
      <c r="I34" s="18"/>
      <c r="J34" s="22"/>
      <c r="K34" s="4"/>
      <c r="L34" s="4"/>
      <c r="M34" s="4"/>
      <c r="N34" s="4"/>
      <c r="O34" s="4"/>
      <c r="P34" s="4"/>
    </row>
    <row r="35" spans="1:16" x14ac:dyDescent="0.2">
      <c r="A35" s="5" t="s">
        <v>27</v>
      </c>
      <c r="B35" s="5"/>
      <c r="C35" s="18"/>
      <c r="D35" s="18"/>
      <c r="E35" s="18"/>
      <c r="F35" s="18"/>
      <c r="G35" s="18"/>
      <c r="H35" s="18"/>
      <c r="I35" s="18"/>
      <c r="J35" s="22"/>
      <c r="K35" s="4"/>
      <c r="L35" s="4"/>
      <c r="M35" s="4"/>
      <c r="N35" s="4"/>
      <c r="O35" s="4"/>
      <c r="P35" s="4"/>
    </row>
    <row r="36" spans="1:16" x14ac:dyDescent="0.2">
      <c r="A36" s="5" t="s">
        <v>28</v>
      </c>
      <c r="B36" s="18"/>
      <c r="C36" s="18"/>
      <c r="D36" s="18"/>
      <c r="E36" s="18"/>
      <c r="F36" s="18"/>
      <c r="G36" s="18"/>
      <c r="H36" s="18"/>
      <c r="I36" s="18"/>
      <c r="J36" s="22"/>
      <c r="K36" s="4"/>
      <c r="L36" s="4"/>
      <c r="M36" s="4"/>
      <c r="N36" s="4"/>
      <c r="O36" s="4"/>
      <c r="P36" s="4"/>
    </row>
    <row r="37" spans="1:16" x14ac:dyDescent="0.2">
      <c r="A37" s="5"/>
      <c r="B37" s="18"/>
      <c r="C37" s="18"/>
      <c r="D37" s="18"/>
      <c r="E37" s="18"/>
      <c r="F37" s="18"/>
      <c r="G37" s="18"/>
      <c r="H37" s="18"/>
      <c r="I37" s="18"/>
      <c r="J37" s="22"/>
      <c r="K37" s="4"/>
      <c r="L37" s="4"/>
      <c r="M37" s="4"/>
      <c r="N37" s="4"/>
      <c r="O37" s="4"/>
      <c r="P37" s="4"/>
    </row>
    <row r="38" spans="1:16" x14ac:dyDescent="0.2">
      <c r="A38" s="23"/>
      <c r="B38" s="23"/>
      <c r="C38" s="24"/>
      <c r="D38" s="24"/>
      <c r="E38" s="24"/>
      <c r="F38" s="24"/>
      <c r="G38" s="24"/>
      <c r="H38" s="24"/>
      <c r="I38" s="24"/>
      <c r="J38" s="25"/>
    </row>
    <row r="39" spans="1:16" x14ac:dyDescent="0.2">
      <c r="A39" s="23"/>
      <c r="B39" s="23"/>
      <c r="C39" s="24"/>
      <c r="D39" s="24"/>
      <c r="E39" s="24"/>
      <c r="F39" s="24"/>
      <c r="G39" s="24"/>
      <c r="H39" s="24"/>
      <c r="I39" s="24"/>
      <c r="J39" s="25"/>
    </row>
    <row r="40" spans="1:16" x14ac:dyDescent="0.2">
      <c r="A40" s="23" t="s">
        <v>29</v>
      </c>
      <c r="B40" s="23"/>
      <c r="C40" s="24"/>
      <c r="D40" s="24"/>
      <c r="E40" s="24"/>
      <c r="F40" s="24"/>
      <c r="G40" s="24"/>
      <c r="H40" s="24"/>
      <c r="I40" s="24"/>
      <c r="J40" s="25"/>
    </row>
    <row r="41" spans="1:16" x14ac:dyDescent="0.2">
      <c r="A41" s="23" t="s">
        <v>30</v>
      </c>
      <c r="B41" s="23"/>
      <c r="C41" s="24"/>
      <c r="D41" s="24"/>
      <c r="E41" s="24"/>
      <c r="F41" s="24"/>
      <c r="G41" s="24"/>
      <c r="H41" s="24"/>
      <c r="I41" s="24"/>
      <c r="J41" s="25"/>
    </row>
    <row r="42" spans="1:16" x14ac:dyDescent="0.2">
      <c r="A42" s="23"/>
      <c r="B42" s="23"/>
      <c r="C42" s="24"/>
      <c r="D42" s="24"/>
      <c r="E42" s="24"/>
      <c r="F42" s="24"/>
      <c r="G42" s="24"/>
      <c r="H42" s="24"/>
      <c r="I42" s="24"/>
      <c r="J42" s="25"/>
    </row>
    <row r="43" spans="1:16" ht="15" x14ac:dyDescent="0.25">
      <c r="A43" s="26"/>
      <c r="B43" s="23"/>
      <c r="C43" s="24"/>
      <c r="D43" s="24"/>
      <c r="E43" s="24"/>
      <c r="F43" s="24"/>
      <c r="G43" s="24"/>
      <c r="H43" s="24"/>
      <c r="I43" s="24"/>
      <c r="J43" s="25"/>
    </row>
    <row r="44" spans="1:16" ht="15" x14ac:dyDescent="0.25">
      <c r="A44" s="26"/>
    </row>
    <row r="45" spans="1:16" ht="15" x14ac:dyDescent="0.25">
      <c r="A45" s="26"/>
    </row>
    <row r="46" spans="1:16" ht="15.75" x14ac:dyDescent="0.25">
      <c r="A46" s="27"/>
      <c r="H46" s="26" t="s">
        <v>11</v>
      </c>
    </row>
    <row r="47" spans="1:16" ht="15.75" x14ac:dyDescent="0.25">
      <c r="A47" s="27"/>
      <c r="H47" s="26" t="s">
        <v>31</v>
      </c>
    </row>
    <row r="48" spans="1:16" ht="15" x14ac:dyDescent="0.25">
      <c r="A48" s="28"/>
    </row>
    <row r="49" spans="1:7" ht="14.25" x14ac:dyDescent="0.2">
      <c r="A49" s="29"/>
      <c r="B49" s="29"/>
    </row>
    <row r="50" spans="1:7" ht="14.25" x14ac:dyDescent="0.2">
      <c r="A50" s="29"/>
      <c r="B50" s="29"/>
    </row>
    <row r="51" spans="1:7" ht="14.25" x14ac:dyDescent="0.2">
      <c r="A51" s="29"/>
      <c r="B51" s="29"/>
    </row>
    <row r="52" spans="1:7" ht="14.25" x14ac:dyDescent="0.2">
      <c r="A52" s="29"/>
      <c r="B52" s="29"/>
    </row>
    <row r="53" spans="1:7" ht="14.25" x14ac:dyDescent="0.2">
      <c r="A53" s="29"/>
      <c r="B53" s="29"/>
    </row>
    <row r="56" spans="1:7" ht="14.25" x14ac:dyDescent="0.2">
      <c r="G56" s="30"/>
    </row>
    <row r="57" spans="1:7" ht="14.25" x14ac:dyDescent="0.2">
      <c r="G57" s="30"/>
    </row>
  </sheetData>
  <mergeCells count="11">
    <mergeCell ref="A1:I1"/>
    <mergeCell ref="A3:I3"/>
    <mergeCell ref="A4:I4"/>
    <mergeCell ref="A5:I5"/>
    <mergeCell ref="A6:I6"/>
    <mergeCell ref="N11:O11"/>
    <mergeCell ref="D12:E12"/>
    <mergeCell ref="F12:G12"/>
    <mergeCell ref="H12:I12"/>
    <mergeCell ref="J12:K12"/>
    <mergeCell ref="L11:M11"/>
  </mergeCells>
  <pageMargins left="0.15748031496062992" right="0.15748031496062992" top="0.19685039370078741" bottom="0.27559055118110237" header="0.15748031496062992" footer="0.1574803149606299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tabSelected="1" topLeftCell="A5" workbookViewId="0">
      <selection activeCell="J33" sqref="J33"/>
    </sheetView>
  </sheetViews>
  <sheetFormatPr defaultRowHeight="12.75" x14ac:dyDescent="0.2"/>
  <cols>
    <col min="1" max="1" width="3.5703125" customWidth="1"/>
    <col min="3" max="3" width="11" customWidth="1"/>
    <col min="5" max="5" width="17.5703125" customWidth="1"/>
    <col min="6" max="6" width="12.28515625" customWidth="1"/>
    <col min="8" max="8" width="10.5703125" customWidth="1"/>
    <col min="9" max="9" width="12.140625" customWidth="1"/>
    <col min="10" max="10" width="14.7109375" customWidth="1"/>
    <col min="12" max="12" width="9.42578125" customWidth="1"/>
    <col min="13" max="13" width="9.140625" customWidth="1"/>
    <col min="14" max="14" width="10" customWidth="1"/>
    <col min="15" max="15" width="8.28515625" customWidth="1"/>
    <col min="16" max="16" width="10.140625" customWidth="1"/>
  </cols>
  <sheetData>
    <row r="1" spans="1:16" ht="15.75" customHeight="1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1"/>
      <c r="L1" s="2"/>
      <c r="M1" s="2"/>
      <c r="N1" s="2"/>
      <c r="O1" s="2"/>
      <c r="P1" s="2"/>
    </row>
    <row r="2" spans="1:16" ht="15.75" x14ac:dyDescent="0.25">
      <c r="A2" s="3"/>
      <c r="B2" s="3"/>
      <c r="C2" s="3"/>
      <c r="D2" s="3"/>
      <c r="E2" s="3"/>
      <c r="F2" s="3"/>
      <c r="G2" s="3"/>
      <c r="H2" s="3"/>
      <c r="I2" s="3"/>
      <c r="L2" s="4"/>
      <c r="M2" s="4"/>
      <c r="N2" s="4"/>
      <c r="O2" s="4"/>
      <c r="P2" s="4"/>
    </row>
    <row r="3" spans="1:16" ht="15.75" x14ac:dyDescent="0.25">
      <c r="A3" s="31" t="s">
        <v>12</v>
      </c>
      <c r="B3" s="31"/>
      <c r="C3" s="31"/>
      <c r="D3" s="31"/>
      <c r="E3" s="31"/>
      <c r="F3" s="31"/>
      <c r="G3" s="31"/>
      <c r="H3" s="31"/>
      <c r="I3" s="31"/>
      <c r="L3" s="4"/>
      <c r="M3" s="4"/>
      <c r="N3" s="4"/>
      <c r="O3" s="4"/>
      <c r="P3" s="4"/>
    </row>
    <row r="4" spans="1:16" ht="15.75" x14ac:dyDescent="0.25">
      <c r="A4" s="31" t="s">
        <v>13</v>
      </c>
      <c r="B4" s="31"/>
      <c r="C4" s="31"/>
      <c r="D4" s="31"/>
      <c r="E4" s="31"/>
      <c r="F4" s="31"/>
      <c r="G4" s="31"/>
      <c r="H4" s="31"/>
      <c r="I4" s="31"/>
      <c r="L4" s="4"/>
      <c r="M4" s="4"/>
      <c r="N4" s="4"/>
      <c r="O4" s="4"/>
      <c r="P4" s="4"/>
    </row>
    <row r="5" spans="1:16" ht="15.75" x14ac:dyDescent="0.25">
      <c r="A5" s="31" t="s">
        <v>14</v>
      </c>
      <c r="B5" s="31"/>
      <c r="C5" s="31"/>
      <c r="D5" s="31"/>
      <c r="E5" s="31"/>
      <c r="F5" s="31"/>
      <c r="G5" s="31"/>
      <c r="H5" s="31"/>
      <c r="I5" s="31"/>
      <c r="L5" s="4"/>
      <c r="M5" s="4"/>
      <c r="N5" s="4"/>
      <c r="O5" s="4"/>
      <c r="P5" s="4"/>
    </row>
    <row r="6" spans="1:16" ht="15.75" x14ac:dyDescent="0.25">
      <c r="A6" s="31" t="s">
        <v>42</v>
      </c>
      <c r="B6" s="31"/>
      <c r="C6" s="31"/>
      <c r="D6" s="31"/>
      <c r="E6" s="31"/>
      <c r="F6" s="31"/>
      <c r="G6" s="31"/>
      <c r="H6" s="31"/>
      <c r="I6" s="31"/>
      <c r="J6" s="2"/>
      <c r="K6" s="2"/>
      <c r="L6" s="5"/>
      <c r="M6" s="5"/>
      <c r="N6" s="5"/>
      <c r="O6" s="5"/>
      <c r="P6" s="6"/>
    </row>
    <row r="7" spans="1:16" x14ac:dyDescent="0.2">
      <c r="J7" s="4"/>
      <c r="K7" s="4"/>
      <c r="L7" s="4"/>
      <c r="M7" s="4"/>
      <c r="N7" s="4"/>
      <c r="O7" s="4"/>
      <c r="P7" s="4"/>
    </row>
    <row r="8" spans="1:16" ht="15" x14ac:dyDescent="0.25">
      <c r="A8" s="7" t="s">
        <v>70</v>
      </c>
      <c r="B8" s="7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8"/>
      <c r="P8" s="4"/>
    </row>
    <row r="9" spans="1:16" ht="15" x14ac:dyDescent="0.25">
      <c r="A9" s="7" t="s">
        <v>16</v>
      </c>
      <c r="B9" s="7"/>
      <c r="C9" s="4"/>
      <c r="D9" s="4"/>
      <c r="E9" s="4"/>
      <c r="F9" s="4"/>
      <c r="G9" s="4"/>
      <c r="H9" s="4"/>
      <c r="I9" s="4"/>
      <c r="J9" s="4"/>
      <c r="K9" s="4"/>
      <c r="L9" s="5"/>
      <c r="M9" s="5"/>
      <c r="N9" s="9"/>
      <c r="O9" s="8"/>
      <c r="P9" s="4"/>
    </row>
    <row r="10" spans="1:16" ht="15" x14ac:dyDescent="0.25">
      <c r="A10" s="7" t="s">
        <v>17</v>
      </c>
      <c r="B10" s="7"/>
      <c r="C10" s="4"/>
      <c r="D10" s="4"/>
      <c r="E10" s="4"/>
      <c r="F10" s="4"/>
      <c r="G10" s="4"/>
      <c r="H10" s="4"/>
      <c r="I10" s="4"/>
      <c r="J10" s="4"/>
      <c r="K10" s="4"/>
      <c r="L10" s="5"/>
      <c r="M10" s="5"/>
      <c r="N10" s="9"/>
      <c r="O10" s="8"/>
      <c r="P10" s="4"/>
    </row>
    <row r="11" spans="1:16" ht="15" x14ac:dyDescent="0.25">
      <c r="A11" s="7" t="s">
        <v>18</v>
      </c>
      <c r="B11" s="7"/>
      <c r="C11" s="4"/>
      <c r="D11" s="4"/>
      <c r="E11" s="4"/>
      <c r="F11" s="4"/>
      <c r="G11" s="4"/>
      <c r="H11" s="4"/>
      <c r="I11" s="4"/>
      <c r="J11" s="8"/>
      <c r="K11" s="4"/>
      <c r="L11" s="32"/>
      <c r="M11" s="32"/>
      <c r="N11" s="32"/>
      <c r="O11" s="32"/>
      <c r="P11" s="10"/>
    </row>
    <row r="12" spans="1:16" ht="15" x14ac:dyDescent="0.25">
      <c r="A12" s="7"/>
      <c r="B12" s="7"/>
      <c r="C12" s="5"/>
      <c r="D12" s="32"/>
      <c r="E12" s="32"/>
      <c r="F12" s="32"/>
      <c r="G12" s="32"/>
      <c r="H12" s="32"/>
      <c r="I12" s="32"/>
      <c r="J12" s="32"/>
      <c r="K12" s="32"/>
      <c r="L12" s="5"/>
      <c r="M12" s="5"/>
      <c r="N12" s="5"/>
      <c r="O12" s="5"/>
      <c r="P12" s="5"/>
    </row>
    <row r="13" spans="1:16" ht="15.75" x14ac:dyDescent="0.25">
      <c r="A13" s="11" t="s">
        <v>1</v>
      </c>
      <c r="B13" s="7"/>
      <c r="C13" s="4"/>
      <c r="D13" s="4"/>
      <c r="E13" s="4"/>
      <c r="F13" s="12">
        <f>3354.4*3.4*6</f>
        <v>68429.759999999995</v>
      </c>
      <c r="G13" s="7" t="s">
        <v>2</v>
      </c>
      <c r="H13" s="4"/>
      <c r="I13" s="4"/>
      <c r="J13" s="4"/>
      <c r="K13" s="4"/>
      <c r="L13" s="4"/>
      <c r="M13" s="4"/>
      <c r="N13" s="4"/>
      <c r="O13" s="4"/>
      <c r="P13" s="4"/>
    </row>
    <row r="14" spans="1:16" ht="15.75" x14ac:dyDescent="0.25">
      <c r="A14" s="11" t="s">
        <v>3</v>
      </c>
      <c r="B14" s="7"/>
      <c r="C14" s="4"/>
      <c r="D14" s="4"/>
      <c r="E14" s="4"/>
      <c r="F14" s="12">
        <f>F15*F13</f>
        <v>54080.039327999999</v>
      </c>
      <c r="G14" s="7" t="s">
        <v>2</v>
      </c>
      <c r="H14" s="4"/>
      <c r="I14" s="4"/>
      <c r="J14" s="4"/>
      <c r="K14" s="4"/>
      <c r="L14" s="4"/>
      <c r="M14" s="4"/>
      <c r="N14" s="4"/>
      <c r="O14" s="4"/>
      <c r="P14" s="5"/>
    </row>
    <row r="15" spans="1:16" ht="15.75" x14ac:dyDescent="0.25">
      <c r="A15" s="11" t="s">
        <v>4</v>
      </c>
      <c r="B15" s="7"/>
      <c r="C15" s="4"/>
      <c r="D15" s="4"/>
      <c r="E15" s="4"/>
      <c r="F15" s="13">
        <v>0.7903</v>
      </c>
      <c r="G15" s="7"/>
      <c r="H15" s="4" t="s">
        <v>5</v>
      </c>
      <c r="I15" s="4"/>
      <c r="J15" s="5"/>
      <c r="K15" s="4"/>
      <c r="L15" s="4"/>
      <c r="M15" s="4"/>
      <c r="N15" s="4"/>
      <c r="O15" s="4"/>
      <c r="P15" s="4"/>
    </row>
    <row r="16" spans="1:16" ht="15.75" x14ac:dyDescent="0.25">
      <c r="A16" s="11" t="s">
        <v>6</v>
      </c>
      <c r="B16" s="7"/>
      <c r="C16" s="4"/>
      <c r="D16" s="4"/>
      <c r="E16" s="4"/>
      <c r="F16" s="12">
        <f>I23</f>
        <v>23659.25</v>
      </c>
      <c r="G16" s="7" t="s">
        <v>2</v>
      </c>
      <c r="H16" s="4"/>
      <c r="I16" s="4"/>
      <c r="J16" s="9"/>
      <c r="K16" s="4"/>
      <c r="L16" s="4"/>
      <c r="M16" s="4"/>
      <c r="N16" s="4"/>
      <c r="O16" s="4"/>
      <c r="P16" s="4"/>
    </row>
    <row r="17" spans="1:16" ht="15.75" x14ac:dyDescent="0.25">
      <c r="A17" s="11"/>
      <c r="B17" s="7"/>
      <c r="C17" s="4"/>
      <c r="D17" s="4"/>
      <c r="E17" s="4"/>
      <c r="F17" s="12"/>
      <c r="G17" s="7"/>
      <c r="H17" s="4"/>
      <c r="I17" s="4"/>
      <c r="J17" s="9"/>
      <c r="K17" s="4"/>
      <c r="L17" s="4"/>
      <c r="M17" s="4"/>
      <c r="N17" s="4"/>
      <c r="O17" s="4"/>
      <c r="P17" s="4"/>
    </row>
    <row r="18" spans="1:16" ht="15.75" x14ac:dyDescent="0.25">
      <c r="A18" s="11"/>
      <c r="B18" s="7"/>
      <c r="C18" s="4"/>
      <c r="D18" s="4"/>
      <c r="E18" s="4"/>
      <c r="F18" s="12"/>
      <c r="G18" s="7"/>
      <c r="H18" s="4"/>
      <c r="I18" s="4"/>
      <c r="J18" s="5"/>
      <c r="K18" s="4"/>
      <c r="L18" s="4"/>
      <c r="M18" s="4"/>
      <c r="N18" s="4"/>
      <c r="O18" s="4"/>
      <c r="P18" s="4"/>
    </row>
    <row r="19" spans="1:16" ht="15.75" x14ac:dyDescent="0.25">
      <c r="A19" s="11" t="s">
        <v>32</v>
      </c>
      <c r="B19" s="7"/>
      <c r="C19" s="4"/>
      <c r="D19" s="4"/>
      <c r="E19" s="4"/>
      <c r="F19" s="12">
        <f>F13-F14</f>
        <v>14349.720671999996</v>
      </c>
      <c r="G19" s="7" t="s">
        <v>2</v>
      </c>
      <c r="H19" s="4"/>
      <c r="I19" s="4"/>
      <c r="J19" s="5"/>
      <c r="K19" s="4"/>
      <c r="L19" s="4"/>
      <c r="M19" s="4"/>
      <c r="N19" s="4"/>
      <c r="O19" s="4"/>
      <c r="P19" s="4"/>
    </row>
    <row r="20" spans="1:16" ht="15.75" x14ac:dyDescent="0.25">
      <c r="A20" s="11" t="s">
        <v>8</v>
      </c>
      <c r="B20" s="7"/>
      <c r="C20" s="4"/>
      <c r="D20" s="4"/>
      <c r="E20" s="4"/>
      <c r="F20" s="12"/>
      <c r="G20" s="7"/>
      <c r="H20" s="4"/>
      <c r="I20" s="4"/>
      <c r="J20" s="5"/>
      <c r="K20" s="4"/>
      <c r="L20" s="4"/>
      <c r="M20" s="4"/>
      <c r="N20" s="4"/>
      <c r="O20" s="4"/>
      <c r="P20" s="4"/>
    </row>
    <row r="21" spans="1:16" ht="15.75" x14ac:dyDescent="0.25">
      <c r="A21" s="11" t="s">
        <v>19</v>
      </c>
      <c r="B21" s="7"/>
      <c r="C21" s="4"/>
      <c r="D21" s="4"/>
      <c r="E21" s="4"/>
      <c r="F21" s="12"/>
      <c r="G21" s="7" t="s">
        <v>2</v>
      </c>
      <c r="H21" s="4"/>
      <c r="I21" s="4"/>
      <c r="J21" s="5"/>
      <c r="K21" s="4"/>
      <c r="L21" s="4"/>
      <c r="M21" s="4"/>
      <c r="N21" s="4"/>
      <c r="O21" s="4"/>
      <c r="P21" s="4"/>
    </row>
    <row r="22" spans="1:16" ht="15.75" x14ac:dyDescent="0.25">
      <c r="A22" s="14"/>
      <c r="B22" s="5"/>
      <c r="C22" s="5"/>
      <c r="D22" s="10"/>
      <c r="E22" s="10"/>
      <c r="F22" s="15"/>
      <c r="G22" s="16"/>
      <c r="H22" s="17"/>
      <c r="I22" s="17"/>
      <c r="J22" s="17"/>
      <c r="K22" s="17"/>
      <c r="L22" s="4"/>
      <c r="M22" s="4"/>
      <c r="N22" s="4"/>
      <c r="O22" s="4"/>
      <c r="P22" s="4"/>
    </row>
    <row r="23" spans="1:16" ht="15.75" x14ac:dyDescent="0.25">
      <c r="A23" s="14" t="s">
        <v>9</v>
      </c>
      <c r="B23" s="18"/>
      <c r="C23" s="4"/>
      <c r="D23" s="4"/>
      <c r="E23" s="4"/>
      <c r="F23" s="4"/>
      <c r="G23" s="4"/>
      <c r="H23" s="4"/>
      <c r="I23" s="8">
        <f>SUM(I25:I38)</f>
        <v>23659.25</v>
      </c>
      <c r="J23" s="19"/>
      <c r="K23" s="18"/>
      <c r="L23" s="4"/>
      <c r="M23" s="4"/>
      <c r="N23" s="4"/>
      <c r="O23" s="4"/>
      <c r="P23" s="4"/>
    </row>
    <row r="24" spans="1:16" ht="14.25" x14ac:dyDescent="0.2">
      <c r="A24" s="20" t="s">
        <v>10</v>
      </c>
      <c r="B24" s="18"/>
      <c r="C24" s="4"/>
      <c r="D24" s="4"/>
      <c r="E24" s="4"/>
      <c r="F24" s="4"/>
      <c r="G24" s="4"/>
      <c r="H24" s="4"/>
      <c r="I24" s="4"/>
      <c r="J24" s="8"/>
      <c r="K24" s="18"/>
      <c r="L24" s="4"/>
      <c r="M24" s="4"/>
      <c r="N24" s="4"/>
      <c r="O24" s="4"/>
      <c r="P24" s="4"/>
    </row>
    <row r="25" spans="1:16" x14ac:dyDescent="0.2">
      <c r="A25" s="5" t="s">
        <v>43</v>
      </c>
      <c r="B25" s="18"/>
      <c r="C25" s="18"/>
      <c r="D25" s="18"/>
      <c r="E25" s="18"/>
      <c r="F25" s="18"/>
      <c r="G25" s="18"/>
      <c r="H25" s="18"/>
      <c r="I25" s="18">
        <v>1352.82</v>
      </c>
      <c r="J25" s="4"/>
      <c r="K25" s="18"/>
      <c r="L25" s="4"/>
      <c r="M25" s="4"/>
      <c r="N25" s="4"/>
      <c r="O25" s="4"/>
      <c r="P25" s="4"/>
    </row>
    <row r="26" spans="1:16" x14ac:dyDescent="0.2">
      <c r="A26" s="5" t="s">
        <v>44</v>
      </c>
      <c r="B26" s="18"/>
      <c r="C26" s="18"/>
      <c r="D26" s="18"/>
      <c r="E26" s="18"/>
      <c r="F26" s="18"/>
      <c r="G26" s="18"/>
      <c r="H26" s="18"/>
      <c r="I26" s="18">
        <v>2406.33</v>
      </c>
      <c r="J26" s="4"/>
      <c r="K26" s="18"/>
      <c r="L26" s="4"/>
      <c r="M26" s="4"/>
      <c r="N26" s="4"/>
      <c r="O26" s="4"/>
      <c r="P26" s="4"/>
    </row>
    <row r="27" spans="1:16" x14ac:dyDescent="0.2">
      <c r="A27" s="5" t="s">
        <v>71</v>
      </c>
      <c r="B27" s="18"/>
      <c r="C27" s="18"/>
      <c r="D27" s="18"/>
      <c r="E27" s="18"/>
      <c r="F27" s="18"/>
      <c r="G27" s="18"/>
      <c r="H27" s="18"/>
      <c r="I27" s="18"/>
      <c r="J27" s="4"/>
      <c r="K27" s="18"/>
      <c r="L27" s="4"/>
      <c r="M27" s="4"/>
      <c r="N27" s="4"/>
      <c r="O27" s="4"/>
      <c r="P27" s="4"/>
    </row>
    <row r="28" spans="1:16" x14ac:dyDescent="0.2">
      <c r="A28" s="5" t="s">
        <v>72</v>
      </c>
      <c r="B28" s="18"/>
      <c r="C28" s="18"/>
      <c r="D28" s="18"/>
      <c r="E28" s="18"/>
      <c r="F28" s="18"/>
      <c r="G28" s="18"/>
      <c r="H28" s="18"/>
      <c r="I28" s="18">
        <v>6885.42</v>
      </c>
      <c r="J28" s="21"/>
      <c r="K28" s="18"/>
      <c r="L28" s="4"/>
      <c r="M28" s="4"/>
      <c r="N28" s="4"/>
      <c r="O28" s="4"/>
      <c r="P28" s="4"/>
    </row>
    <row r="29" spans="1:16" x14ac:dyDescent="0.2">
      <c r="A29" s="5" t="s">
        <v>73</v>
      </c>
      <c r="B29" s="18"/>
      <c r="C29" s="18"/>
      <c r="D29" s="18"/>
      <c r="E29" s="18"/>
      <c r="F29" s="18"/>
      <c r="G29" s="18"/>
      <c r="H29" s="18"/>
      <c r="I29" s="18">
        <v>11787.28</v>
      </c>
      <c r="J29" s="22"/>
      <c r="K29" s="18"/>
      <c r="L29" s="4"/>
      <c r="M29" s="4"/>
      <c r="N29" s="4"/>
      <c r="O29" s="4"/>
      <c r="P29" s="4"/>
    </row>
    <row r="30" spans="1:16" x14ac:dyDescent="0.2">
      <c r="A30" s="5" t="s">
        <v>74</v>
      </c>
      <c r="B30" s="18"/>
      <c r="C30" s="18"/>
      <c r="D30" s="18"/>
      <c r="E30" s="18"/>
      <c r="F30" s="18"/>
      <c r="G30" s="18"/>
      <c r="H30" s="18"/>
      <c r="I30" s="18">
        <v>1227.4000000000001</v>
      </c>
      <c r="J30" s="22"/>
      <c r="K30" s="18"/>
      <c r="L30" s="4"/>
      <c r="M30" s="4"/>
      <c r="N30" s="4"/>
      <c r="O30" s="4"/>
      <c r="P30" s="4"/>
    </row>
    <row r="31" spans="1:16" x14ac:dyDescent="0.2">
      <c r="A31" s="5"/>
      <c r="B31" s="18"/>
      <c r="C31" s="18"/>
      <c r="D31" s="18"/>
      <c r="E31" s="18"/>
      <c r="F31" s="18"/>
      <c r="G31" s="18"/>
      <c r="H31" s="18"/>
      <c r="I31" s="18"/>
      <c r="J31" s="22"/>
      <c r="K31" s="18"/>
      <c r="L31" s="4"/>
      <c r="M31" s="4"/>
      <c r="N31" s="4"/>
      <c r="O31" s="4"/>
      <c r="P31" s="4"/>
    </row>
    <row r="32" spans="1:16" x14ac:dyDescent="0.2">
      <c r="A32" s="5" t="s">
        <v>75</v>
      </c>
      <c r="B32" s="18"/>
      <c r="C32" s="18"/>
      <c r="D32" s="18"/>
      <c r="E32" s="18"/>
      <c r="F32" s="18"/>
      <c r="G32" s="18"/>
      <c r="H32" s="18"/>
      <c r="I32" s="18"/>
      <c r="J32" s="22"/>
      <c r="K32" s="18"/>
      <c r="L32" s="4"/>
      <c r="M32" s="4"/>
      <c r="N32" s="4"/>
      <c r="O32" s="4"/>
      <c r="P32" s="4"/>
    </row>
    <row r="33" spans="1:16" x14ac:dyDescent="0.2">
      <c r="A33" s="5" t="s">
        <v>55</v>
      </c>
      <c r="B33" s="18"/>
      <c r="C33" s="18"/>
      <c r="D33" s="18"/>
      <c r="E33" s="18"/>
      <c r="F33" s="18"/>
      <c r="G33" s="18"/>
      <c r="H33" s="18"/>
      <c r="I33" s="18"/>
      <c r="J33" s="22"/>
      <c r="K33" s="18"/>
      <c r="L33" s="4"/>
      <c r="M33" s="4"/>
      <c r="N33" s="4"/>
      <c r="O33" s="4"/>
      <c r="P33" s="4"/>
    </row>
    <row r="34" spans="1:16" x14ac:dyDescent="0.2">
      <c r="A34" s="5"/>
      <c r="B34" s="18"/>
      <c r="C34" s="18"/>
      <c r="D34" s="18"/>
      <c r="E34" s="18"/>
      <c r="F34" s="18"/>
      <c r="G34" s="18"/>
      <c r="H34" s="18"/>
      <c r="I34" s="18"/>
      <c r="J34" s="22"/>
      <c r="K34" s="18"/>
      <c r="L34" s="4"/>
      <c r="M34" s="4"/>
      <c r="N34" s="4"/>
      <c r="O34" s="4"/>
      <c r="P34" s="4"/>
    </row>
    <row r="35" spans="1:16" x14ac:dyDescent="0.2">
      <c r="A35" s="5" t="s">
        <v>26</v>
      </c>
      <c r="B35" s="18"/>
      <c r="C35" s="18"/>
      <c r="D35" s="18"/>
      <c r="E35" s="18"/>
      <c r="F35" s="18"/>
      <c r="G35" s="18"/>
      <c r="H35" s="18"/>
      <c r="I35" s="18"/>
      <c r="J35" s="22"/>
      <c r="K35" s="4"/>
      <c r="L35" s="4"/>
      <c r="M35" s="4"/>
      <c r="N35" s="4"/>
      <c r="O35" s="4"/>
      <c r="P35" s="4"/>
    </row>
    <row r="36" spans="1:16" x14ac:dyDescent="0.2">
      <c r="A36" s="5" t="s">
        <v>27</v>
      </c>
      <c r="B36" s="5"/>
      <c r="C36" s="18"/>
      <c r="D36" s="18"/>
      <c r="E36" s="18"/>
      <c r="F36" s="18"/>
      <c r="G36" s="18"/>
      <c r="H36" s="18"/>
      <c r="I36" s="18"/>
      <c r="J36" s="22"/>
      <c r="K36" s="4"/>
      <c r="L36" s="4"/>
      <c r="M36" s="4"/>
      <c r="N36" s="4"/>
      <c r="O36" s="4"/>
      <c r="P36" s="4"/>
    </row>
    <row r="37" spans="1:16" x14ac:dyDescent="0.2">
      <c r="A37" s="5" t="s">
        <v>28</v>
      </c>
      <c r="B37" s="18"/>
      <c r="C37" s="18"/>
      <c r="D37" s="18"/>
      <c r="E37" s="18"/>
      <c r="F37" s="18"/>
      <c r="G37" s="18"/>
      <c r="H37" s="18"/>
      <c r="I37" s="18"/>
      <c r="J37" s="22"/>
      <c r="K37" s="4"/>
      <c r="L37" s="4"/>
      <c r="M37" s="4"/>
      <c r="N37" s="4"/>
      <c r="O37" s="4"/>
      <c r="P37" s="4"/>
    </row>
    <row r="38" spans="1:16" x14ac:dyDescent="0.2">
      <c r="A38" s="5"/>
      <c r="B38" s="18"/>
      <c r="C38" s="18"/>
      <c r="D38" s="18"/>
      <c r="E38" s="18"/>
      <c r="F38" s="18"/>
      <c r="G38" s="18"/>
      <c r="H38" s="18"/>
      <c r="I38" s="18"/>
      <c r="J38" s="22"/>
      <c r="K38" s="4"/>
      <c r="L38" s="4"/>
      <c r="M38" s="4"/>
      <c r="N38" s="4"/>
      <c r="O38" s="4"/>
      <c r="P38" s="4"/>
    </row>
    <row r="39" spans="1:16" x14ac:dyDescent="0.2">
      <c r="A39" s="23"/>
      <c r="B39" s="23"/>
      <c r="C39" s="24"/>
      <c r="D39" s="24"/>
      <c r="E39" s="24"/>
      <c r="F39" s="24"/>
      <c r="G39" s="24"/>
      <c r="H39" s="24"/>
      <c r="I39" s="24"/>
      <c r="J39" s="25"/>
    </row>
    <row r="40" spans="1:16" x14ac:dyDescent="0.2">
      <c r="A40" s="23"/>
      <c r="B40" s="23"/>
      <c r="C40" s="24"/>
      <c r="D40" s="24"/>
      <c r="E40" s="24"/>
      <c r="F40" s="24"/>
      <c r="G40" s="24"/>
      <c r="H40" s="24"/>
      <c r="I40" s="24"/>
      <c r="J40" s="25"/>
    </row>
    <row r="41" spans="1:16" x14ac:dyDescent="0.2">
      <c r="A41" s="23" t="s">
        <v>29</v>
      </c>
      <c r="B41" s="23"/>
      <c r="C41" s="24"/>
      <c r="D41" s="24"/>
      <c r="E41" s="24"/>
      <c r="F41" s="24"/>
      <c r="G41" s="24"/>
      <c r="H41" s="24"/>
      <c r="I41" s="24"/>
      <c r="J41" s="25"/>
    </row>
    <row r="42" spans="1:16" x14ac:dyDescent="0.2">
      <c r="A42" s="23" t="s">
        <v>30</v>
      </c>
      <c r="B42" s="23"/>
      <c r="C42" s="24"/>
      <c r="D42" s="24"/>
      <c r="E42" s="24"/>
      <c r="F42" s="24"/>
      <c r="G42" s="24"/>
      <c r="H42" s="24"/>
      <c r="I42" s="24"/>
      <c r="J42" s="25"/>
    </row>
    <row r="43" spans="1:16" x14ac:dyDescent="0.2">
      <c r="A43" s="23"/>
      <c r="B43" s="23"/>
      <c r="C43" s="24"/>
      <c r="D43" s="24"/>
      <c r="E43" s="24"/>
      <c r="F43" s="24"/>
      <c r="G43" s="24"/>
      <c r="H43" s="24"/>
      <c r="I43" s="24"/>
      <c r="J43" s="25"/>
    </row>
    <row r="44" spans="1:16" ht="15" x14ac:dyDescent="0.25">
      <c r="A44" s="26"/>
      <c r="B44" s="23"/>
      <c r="C44" s="24"/>
      <c r="D44" s="24"/>
      <c r="E44" s="24"/>
      <c r="F44" s="24"/>
      <c r="G44" s="24"/>
      <c r="H44" s="24"/>
      <c r="I44" s="24"/>
      <c r="J44" s="25"/>
    </row>
    <row r="45" spans="1:16" ht="15" x14ac:dyDescent="0.25">
      <c r="A45" s="26"/>
    </row>
    <row r="46" spans="1:16" ht="15" x14ac:dyDescent="0.25">
      <c r="A46" s="26"/>
    </row>
    <row r="47" spans="1:16" ht="15.75" x14ac:dyDescent="0.25">
      <c r="A47" s="27"/>
      <c r="H47" s="26" t="s">
        <v>11</v>
      </c>
    </row>
    <row r="48" spans="1:16" ht="15.75" x14ac:dyDescent="0.25">
      <c r="A48" s="27"/>
      <c r="H48" s="26" t="s">
        <v>31</v>
      </c>
    </row>
    <row r="49" spans="1:7" ht="15" x14ac:dyDescent="0.25">
      <c r="A49" s="28"/>
    </row>
    <row r="50" spans="1:7" ht="14.25" x14ac:dyDescent="0.2">
      <c r="A50" s="29"/>
      <c r="B50" s="29"/>
    </row>
    <row r="51" spans="1:7" ht="14.25" x14ac:dyDescent="0.2">
      <c r="A51" s="29"/>
      <c r="B51" s="29"/>
    </row>
    <row r="52" spans="1:7" ht="14.25" x14ac:dyDescent="0.2">
      <c r="A52" s="29"/>
      <c r="B52" s="29"/>
    </row>
    <row r="53" spans="1:7" ht="14.25" x14ac:dyDescent="0.2">
      <c r="A53" s="29"/>
      <c r="B53" s="29"/>
    </row>
    <row r="54" spans="1:7" ht="14.25" x14ac:dyDescent="0.2">
      <c r="A54" s="29"/>
      <c r="B54" s="29"/>
    </row>
    <row r="57" spans="1:7" ht="14.25" x14ac:dyDescent="0.2">
      <c r="G57" s="30"/>
    </row>
    <row r="58" spans="1:7" ht="14.25" x14ac:dyDescent="0.2">
      <c r="G58" s="30"/>
    </row>
  </sheetData>
  <mergeCells count="11">
    <mergeCell ref="A1:I1"/>
    <mergeCell ref="A3:I3"/>
    <mergeCell ref="A4:I4"/>
    <mergeCell ref="A5:I5"/>
    <mergeCell ref="A6:I6"/>
    <mergeCell ref="N11:O11"/>
    <mergeCell ref="D12:E12"/>
    <mergeCell ref="F12:G12"/>
    <mergeCell ref="H12:I12"/>
    <mergeCell ref="J12:K12"/>
    <mergeCell ref="L11:M11"/>
  </mergeCells>
  <pageMargins left="0.15748031496062992" right="0.15748031496062992" top="0.19685039370078741" bottom="0.27559055118110237" header="0.15748031496062992" footer="0.1574803149606299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topLeftCell="A5" workbookViewId="0">
      <selection activeCell="A9" sqref="A9"/>
    </sheetView>
  </sheetViews>
  <sheetFormatPr defaultRowHeight="12.75" x14ac:dyDescent="0.2"/>
  <cols>
    <col min="1" max="1" width="3.5703125" customWidth="1"/>
    <col min="3" max="3" width="11" customWidth="1"/>
    <col min="5" max="5" width="17.5703125" customWidth="1"/>
    <col min="6" max="6" width="12.28515625" customWidth="1"/>
    <col min="8" max="8" width="10.5703125" customWidth="1"/>
    <col min="9" max="9" width="12.140625" customWidth="1"/>
    <col min="10" max="10" width="14.7109375" customWidth="1"/>
    <col min="12" max="12" width="9.42578125" customWidth="1"/>
    <col min="13" max="13" width="9.140625" customWidth="1"/>
    <col min="14" max="14" width="10" customWidth="1"/>
    <col min="15" max="15" width="8.28515625" customWidth="1"/>
    <col min="16" max="16" width="10.140625" customWidth="1"/>
  </cols>
  <sheetData>
    <row r="1" spans="1:16" ht="15.75" customHeight="1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1"/>
      <c r="L1" s="2"/>
      <c r="M1" s="2"/>
      <c r="N1" s="2"/>
      <c r="O1" s="2"/>
      <c r="P1" s="2"/>
    </row>
    <row r="2" spans="1:16" ht="15.75" x14ac:dyDescent="0.25">
      <c r="A2" s="3"/>
      <c r="B2" s="3"/>
      <c r="C2" s="3"/>
      <c r="D2" s="3"/>
      <c r="E2" s="3"/>
      <c r="F2" s="3"/>
      <c r="G2" s="3"/>
      <c r="H2" s="3"/>
      <c r="I2" s="3"/>
      <c r="L2" s="4"/>
      <c r="M2" s="4"/>
      <c r="N2" s="4"/>
      <c r="O2" s="4"/>
      <c r="P2" s="4"/>
    </row>
    <row r="3" spans="1:16" ht="15.75" x14ac:dyDescent="0.25">
      <c r="A3" s="31" t="s">
        <v>12</v>
      </c>
      <c r="B3" s="31"/>
      <c r="C3" s="31"/>
      <c r="D3" s="31"/>
      <c r="E3" s="31"/>
      <c r="F3" s="31"/>
      <c r="G3" s="31"/>
      <c r="H3" s="31"/>
      <c r="I3" s="31"/>
      <c r="L3" s="4"/>
      <c r="M3" s="4"/>
      <c r="N3" s="4"/>
      <c r="O3" s="4"/>
      <c r="P3" s="4"/>
    </row>
    <row r="4" spans="1:16" ht="15.75" x14ac:dyDescent="0.25">
      <c r="A4" s="31" t="s">
        <v>13</v>
      </c>
      <c r="B4" s="31"/>
      <c r="C4" s="31"/>
      <c r="D4" s="31"/>
      <c r="E4" s="31"/>
      <c r="F4" s="31"/>
      <c r="G4" s="31"/>
      <c r="H4" s="31"/>
      <c r="I4" s="31"/>
      <c r="L4" s="4"/>
      <c r="M4" s="4"/>
      <c r="N4" s="4"/>
      <c r="O4" s="4"/>
      <c r="P4" s="4"/>
    </row>
    <row r="5" spans="1:16" ht="15.75" x14ac:dyDescent="0.25">
      <c r="A5" s="31" t="s">
        <v>14</v>
      </c>
      <c r="B5" s="31"/>
      <c r="C5" s="31"/>
      <c r="D5" s="31"/>
      <c r="E5" s="31"/>
      <c r="F5" s="31"/>
      <c r="G5" s="31"/>
      <c r="H5" s="31"/>
      <c r="I5" s="31"/>
      <c r="L5" s="4"/>
      <c r="M5" s="4"/>
      <c r="N5" s="4"/>
      <c r="O5" s="4"/>
      <c r="P5" s="4"/>
    </row>
    <row r="6" spans="1:16" ht="15.75" x14ac:dyDescent="0.25">
      <c r="A6" s="31" t="s">
        <v>42</v>
      </c>
      <c r="B6" s="31"/>
      <c r="C6" s="31"/>
      <c r="D6" s="31"/>
      <c r="E6" s="31"/>
      <c r="F6" s="31"/>
      <c r="G6" s="31"/>
      <c r="H6" s="31"/>
      <c r="I6" s="31"/>
      <c r="J6" s="2"/>
      <c r="K6" s="2"/>
      <c r="L6" s="5"/>
      <c r="M6" s="5"/>
      <c r="N6" s="5"/>
      <c r="O6" s="5"/>
      <c r="P6" s="6"/>
    </row>
    <row r="7" spans="1:16" x14ac:dyDescent="0.2">
      <c r="J7" s="4"/>
      <c r="K7" s="4"/>
      <c r="L7" s="4"/>
      <c r="M7" s="4"/>
      <c r="N7" s="4"/>
      <c r="O7" s="4"/>
      <c r="P7" s="4"/>
    </row>
    <row r="8" spans="1:16" ht="15" x14ac:dyDescent="0.25">
      <c r="A8" s="7" t="s">
        <v>83</v>
      </c>
      <c r="B8" s="7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8"/>
      <c r="P8" s="4"/>
    </row>
    <row r="9" spans="1:16" ht="15" x14ac:dyDescent="0.25">
      <c r="A9" s="7" t="s">
        <v>16</v>
      </c>
      <c r="B9" s="7"/>
      <c r="C9" s="4"/>
      <c r="D9" s="4"/>
      <c r="E9" s="4"/>
      <c r="F9" s="4"/>
      <c r="G9" s="4"/>
      <c r="H9" s="4"/>
      <c r="I9" s="4"/>
      <c r="J9" s="4"/>
      <c r="K9" s="4"/>
      <c r="L9" s="5"/>
      <c r="M9" s="5"/>
      <c r="N9" s="9"/>
      <c r="O9" s="8"/>
      <c r="P9" s="4"/>
    </row>
    <row r="10" spans="1:16" ht="15" x14ac:dyDescent="0.25">
      <c r="A10" s="7" t="s">
        <v>17</v>
      </c>
      <c r="B10" s="7"/>
      <c r="C10" s="4"/>
      <c r="D10" s="4"/>
      <c r="E10" s="4"/>
      <c r="F10" s="4"/>
      <c r="G10" s="4"/>
      <c r="H10" s="4"/>
      <c r="I10" s="4"/>
      <c r="J10" s="4"/>
      <c r="K10" s="4"/>
      <c r="L10" s="5"/>
      <c r="M10" s="5"/>
      <c r="N10" s="9"/>
      <c r="O10" s="8"/>
      <c r="P10" s="4"/>
    </row>
    <row r="11" spans="1:16" ht="15" x14ac:dyDescent="0.25">
      <c r="A11" s="7" t="s">
        <v>18</v>
      </c>
      <c r="B11" s="7"/>
      <c r="C11" s="4"/>
      <c r="D11" s="4"/>
      <c r="E11" s="4"/>
      <c r="F11" s="4"/>
      <c r="G11" s="4"/>
      <c r="H11" s="4"/>
      <c r="I11" s="4"/>
      <c r="J11" s="8"/>
      <c r="K11" s="4"/>
      <c r="L11" s="32"/>
      <c r="M11" s="32"/>
      <c r="N11" s="32"/>
      <c r="O11" s="32"/>
      <c r="P11" s="10"/>
    </row>
    <row r="12" spans="1:16" ht="15" x14ac:dyDescent="0.25">
      <c r="A12" s="7"/>
      <c r="B12" s="7"/>
      <c r="C12" s="5"/>
      <c r="D12" s="32"/>
      <c r="E12" s="32"/>
      <c r="F12" s="32"/>
      <c r="G12" s="32"/>
      <c r="H12" s="32"/>
      <c r="I12" s="32"/>
      <c r="J12" s="32"/>
      <c r="K12" s="32"/>
      <c r="L12" s="5"/>
      <c r="M12" s="5"/>
      <c r="N12" s="5"/>
      <c r="O12" s="5"/>
      <c r="P12" s="5"/>
    </row>
    <row r="13" spans="1:16" ht="15.75" x14ac:dyDescent="0.25">
      <c r="A13" s="11" t="s">
        <v>1</v>
      </c>
      <c r="B13" s="7"/>
      <c r="C13" s="4"/>
      <c r="D13" s="4"/>
      <c r="E13" s="4"/>
      <c r="F13" s="12">
        <f>3335.4*3.4*6</f>
        <v>68042.16</v>
      </c>
      <c r="G13" s="7" t="s">
        <v>2</v>
      </c>
      <c r="H13" s="4"/>
      <c r="I13" s="4"/>
      <c r="J13" s="4"/>
      <c r="K13" s="4"/>
      <c r="L13" s="4"/>
      <c r="M13" s="4"/>
      <c r="N13" s="4"/>
      <c r="O13" s="4"/>
      <c r="P13" s="4"/>
    </row>
    <row r="14" spans="1:16" ht="15.75" x14ac:dyDescent="0.25">
      <c r="A14" s="11" t="s">
        <v>3</v>
      </c>
      <c r="B14" s="7"/>
      <c r="C14" s="4"/>
      <c r="D14" s="4"/>
      <c r="E14" s="4"/>
      <c r="F14" s="12">
        <f>F15*F13</f>
        <v>53773.719048000006</v>
      </c>
      <c r="G14" s="7" t="s">
        <v>2</v>
      </c>
      <c r="H14" s="4"/>
      <c r="I14" s="4"/>
      <c r="J14" s="4"/>
      <c r="K14" s="4"/>
      <c r="L14" s="4"/>
      <c r="M14" s="4"/>
      <c r="N14" s="4"/>
      <c r="O14" s="4"/>
      <c r="P14" s="5"/>
    </row>
    <row r="15" spans="1:16" ht="15.75" x14ac:dyDescent="0.25">
      <c r="A15" s="11" t="s">
        <v>4</v>
      </c>
      <c r="B15" s="7"/>
      <c r="C15" s="4"/>
      <c r="D15" s="4"/>
      <c r="E15" s="4"/>
      <c r="F15" s="13">
        <v>0.7903</v>
      </c>
      <c r="G15" s="7"/>
      <c r="H15" s="4" t="s">
        <v>5</v>
      </c>
      <c r="I15" s="4"/>
      <c r="J15" s="5"/>
      <c r="K15" s="4"/>
      <c r="L15" s="4"/>
      <c r="M15" s="4"/>
      <c r="N15" s="4"/>
      <c r="O15" s="4"/>
      <c r="P15" s="4"/>
    </row>
    <row r="16" spans="1:16" ht="15.75" x14ac:dyDescent="0.25">
      <c r="A16" s="11" t="s">
        <v>6</v>
      </c>
      <c r="B16" s="7"/>
      <c r="C16" s="4"/>
      <c r="D16" s="4"/>
      <c r="E16" s="4"/>
      <c r="F16" s="12">
        <f>I23</f>
        <v>41593.18</v>
      </c>
      <c r="G16" s="7" t="s">
        <v>2</v>
      </c>
      <c r="H16" s="4"/>
      <c r="I16" s="4"/>
      <c r="J16" s="9"/>
      <c r="K16" s="4"/>
      <c r="L16" s="4"/>
      <c r="M16" s="4"/>
      <c r="N16" s="4"/>
      <c r="O16" s="4"/>
      <c r="P16" s="4"/>
    </row>
    <row r="17" spans="1:16" ht="15.75" x14ac:dyDescent="0.25">
      <c r="A17" s="11"/>
      <c r="B17" s="7"/>
      <c r="C17" s="4"/>
      <c r="D17" s="4"/>
      <c r="E17" s="4"/>
      <c r="F17" s="12"/>
      <c r="G17" s="7"/>
      <c r="H17" s="4"/>
      <c r="I17" s="4"/>
      <c r="J17" s="9"/>
      <c r="K17" s="4"/>
      <c r="L17" s="4"/>
      <c r="M17" s="4"/>
      <c r="N17" s="4"/>
      <c r="O17" s="4"/>
      <c r="P17" s="4"/>
    </row>
    <row r="18" spans="1:16" ht="15.75" x14ac:dyDescent="0.25">
      <c r="A18" s="11"/>
      <c r="B18" s="7"/>
      <c r="C18" s="4"/>
      <c r="D18" s="4"/>
      <c r="E18" s="4"/>
      <c r="F18" s="12"/>
      <c r="G18" s="7"/>
      <c r="H18" s="4"/>
      <c r="I18" s="4"/>
      <c r="J18" s="5"/>
      <c r="K18" s="4"/>
      <c r="L18" s="4"/>
      <c r="M18" s="4"/>
      <c r="N18" s="4"/>
      <c r="O18" s="4"/>
      <c r="P18" s="4"/>
    </row>
    <row r="19" spans="1:16" ht="15.75" x14ac:dyDescent="0.25">
      <c r="A19" s="11" t="s">
        <v>32</v>
      </c>
      <c r="B19" s="7"/>
      <c r="C19" s="4"/>
      <c r="D19" s="4"/>
      <c r="E19" s="4"/>
      <c r="F19" s="12">
        <f>F13-F14</f>
        <v>14268.440951999997</v>
      </c>
      <c r="G19" s="7" t="s">
        <v>2</v>
      </c>
      <c r="H19" s="4"/>
      <c r="I19" s="4"/>
      <c r="J19" s="5"/>
      <c r="K19" s="4"/>
      <c r="L19" s="4"/>
      <c r="M19" s="4"/>
      <c r="N19" s="4"/>
      <c r="O19" s="4"/>
      <c r="P19" s="4"/>
    </row>
    <row r="20" spans="1:16" ht="15.75" x14ac:dyDescent="0.25">
      <c r="A20" s="11" t="s">
        <v>8</v>
      </c>
      <c r="B20" s="7"/>
      <c r="C20" s="4"/>
      <c r="D20" s="4"/>
      <c r="E20" s="4"/>
      <c r="F20" s="12"/>
      <c r="G20" s="7"/>
      <c r="H20" s="4"/>
      <c r="I20" s="4"/>
      <c r="J20" s="5"/>
      <c r="K20" s="4"/>
      <c r="L20" s="4"/>
      <c r="M20" s="4"/>
      <c r="N20" s="4"/>
      <c r="O20" s="4"/>
      <c r="P20" s="4"/>
    </row>
    <row r="21" spans="1:16" ht="15.75" x14ac:dyDescent="0.25">
      <c r="A21" s="11" t="s">
        <v>19</v>
      </c>
      <c r="B21" s="7"/>
      <c r="C21" s="4"/>
      <c r="D21" s="4"/>
      <c r="E21" s="4"/>
      <c r="F21" s="12"/>
      <c r="G21" s="7" t="s">
        <v>2</v>
      </c>
      <c r="H21" s="4"/>
      <c r="I21" s="4"/>
      <c r="J21" s="5"/>
      <c r="K21" s="4"/>
      <c r="L21" s="4"/>
      <c r="M21" s="4"/>
      <c r="N21" s="4"/>
      <c r="O21" s="4"/>
      <c r="P21" s="4"/>
    </row>
    <row r="22" spans="1:16" ht="15.75" x14ac:dyDescent="0.25">
      <c r="A22" s="14"/>
      <c r="B22" s="5"/>
      <c r="C22" s="5"/>
      <c r="D22" s="10"/>
      <c r="E22" s="10"/>
      <c r="F22" s="15"/>
      <c r="G22" s="16"/>
      <c r="H22" s="17"/>
      <c r="I22" s="17"/>
      <c r="J22" s="17"/>
      <c r="K22" s="17"/>
      <c r="L22" s="4"/>
      <c r="M22" s="4"/>
      <c r="N22" s="4"/>
      <c r="O22" s="4"/>
      <c r="P22" s="4"/>
    </row>
    <row r="23" spans="1:16" ht="15.75" x14ac:dyDescent="0.25">
      <c r="A23" s="14" t="s">
        <v>9</v>
      </c>
      <c r="B23" s="18"/>
      <c r="C23" s="4"/>
      <c r="D23" s="4"/>
      <c r="E23" s="4"/>
      <c r="F23" s="4"/>
      <c r="G23" s="4"/>
      <c r="H23" s="4"/>
      <c r="I23" s="8">
        <f>SUM(I25:I39)</f>
        <v>41593.18</v>
      </c>
      <c r="J23" s="19"/>
      <c r="K23" s="18"/>
      <c r="L23" s="4"/>
      <c r="M23" s="4"/>
      <c r="N23" s="4"/>
      <c r="O23" s="4"/>
      <c r="P23" s="4"/>
    </row>
    <row r="24" spans="1:16" ht="14.25" x14ac:dyDescent="0.2">
      <c r="A24" s="20" t="s">
        <v>10</v>
      </c>
      <c r="B24" s="18"/>
      <c r="C24" s="4"/>
      <c r="D24" s="4"/>
      <c r="E24" s="4"/>
      <c r="F24" s="4"/>
      <c r="G24" s="4"/>
      <c r="H24" s="4"/>
      <c r="I24" s="4"/>
      <c r="J24" s="8"/>
      <c r="K24" s="18"/>
      <c r="L24" s="4"/>
      <c r="M24" s="4"/>
      <c r="N24" s="4"/>
      <c r="O24" s="4"/>
      <c r="P24" s="4"/>
    </row>
    <row r="25" spans="1:16" x14ac:dyDescent="0.2">
      <c r="A25" s="5" t="s">
        <v>49</v>
      </c>
      <c r="B25" s="18"/>
      <c r="C25" s="18"/>
      <c r="D25" s="18"/>
      <c r="E25" s="18"/>
      <c r="F25" s="18"/>
      <c r="G25" s="18"/>
      <c r="H25" s="18"/>
      <c r="I25" s="18">
        <v>26320.82</v>
      </c>
      <c r="J25" s="4"/>
      <c r="K25" s="18"/>
      <c r="L25" s="4"/>
      <c r="M25" s="4"/>
      <c r="N25" s="4"/>
      <c r="O25" s="4"/>
      <c r="P25" s="4"/>
    </row>
    <row r="26" spans="1:16" x14ac:dyDescent="0.2">
      <c r="A26" s="5" t="s">
        <v>44</v>
      </c>
      <c r="B26" s="18"/>
      <c r="C26" s="18"/>
      <c r="D26" s="18"/>
      <c r="E26" s="18"/>
      <c r="F26" s="18"/>
      <c r="G26" s="18"/>
      <c r="H26" s="18"/>
      <c r="I26" s="18">
        <v>2406.33</v>
      </c>
      <c r="J26" s="4"/>
      <c r="K26" s="18"/>
      <c r="L26" s="4"/>
      <c r="M26" s="4"/>
      <c r="N26" s="4"/>
      <c r="O26" s="4"/>
      <c r="P26" s="4"/>
    </row>
    <row r="27" spans="1:16" x14ac:dyDescent="0.2">
      <c r="A27" s="5" t="s">
        <v>76</v>
      </c>
      <c r="B27" s="18"/>
      <c r="C27" s="18"/>
      <c r="D27" s="18"/>
      <c r="E27" s="18"/>
      <c r="F27" s="18"/>
      <c r="G27" s="18"/>
      <c r="H27" s="18"/>
      <c r="I27" s="18"/>
      <c r="J27" s="4"/>
      <c r="K27" s="18"/>
      <c r="L27" s="4"/>
      <c r="M27" s="4"/>
      <c r="N27" s="4"/>
      <c r="O27" s="4"/>
      <c r="P27" s="4"/>
    </row>
    <row r="28" spans="1:16" x14ac:dyDescent="0.2">
      <c r="A28" s="5" t="s">
        <v>77</v>
      </c>
      <c r="B28" s="18"/>
      <c r="C28" s="18"/>
      <c r="D28" s="18"/>
      <c r="E28" s="18"/>
      <c r="F28" s="18"/>
      <c r="G28" s="18"/>
      <c r="H28" s="18"/>
      <c r="I28" s="18"/>
      <c r="J28" s="21"/>
      <c r="K28" s="18"/>
      <c r="L28" s="4"/>
      <c r="M28" s="4"/>
      <c r="N28" s="4"/>
      <c r="O28" s="4"/>
      <c r="P28" s="4"/>
    </row>
    <row r="29" spans="1:16" x14ac:dyDescent="0.2">
      <c r="A29" s="5" t="s">
        <v>78</v>
      </c>
      <c r="B29" s="18"/>
      <c r="C29" s="18"/>
      <c r="D29" s="18"/>
      <c r="E29" s="18"/>
      <c r="F29" s="18"/>
      <c r="G29" s="18"/>
      <c r="H29" s="18"/>
      <c r="I29" s="18">
        <v>7867.07</v>
      </c>
      <c r="J29" s="22"/>
      <c r="K29" s="18"/>
      <c r="L29" s="4"/>
      <c r="M29" s="4"/>
      <c r="N29" s="4"/>
      <c r="O29" s="4"/>
      <c r="P29" s="4"/>
    </row>
    <row r="30" spans="1:16" x14ac:dyDescent="0.2">
      <c r="A30" s="5" t="s">
        <v>79</v>
      </c>
      <c r="B30" s="18"/>
      <c r="C30" s="18"/>
      <c r="D30" s="18"/>
      <c r="E30" s="18"/>
      <c r="F30" s="18"/>
      <c r="G30" s="18"/>
      <c r="H30" s="18"/>
      <c r="I30" s="18">
        <v>4294.29</v>
      </c>
      <c r="J30" s="22"/>
      <c r="K30" s="18"/>
      <c r="L30" s="4"/>
      <c r="M30" s="4"/>
      <c r="N30" s="4"/>
      <c r="O30" s="4"/>
      <c r="P30" s="4"/>
    </row>
    <row r="31" spans="1:16" x14ac:dyDescent="0.2">
      <c r="A31" s="5" t="s">
        <v>80</v>
      </c>
      <c r="B31" s="18"/>
      <c r="C31" s="18"/>
      <c r="D31" s="18"/>
      <c r="E31" s="18"/>
      <c r="F31" s="18"/>
      <c r="G31" s="18"/>
      <c r="H31" s="18"/>
      <c r="I31" s="18">
        <v>704.67</v>
      </c>
      <c r="J31" s="22"/>
      <c r="K31" s="18"/>
      <c r="L31" s="4"/>
      <c r="M31" s="4"/>
      <c r="N31" s="4"/>
      <c r="O31" s="4"/>
      <c r="P31" s="4"/>
    </row>
    <row r="32" spans="1:16" x14ac:dyDescent="0.2">
      <c r="A32" s="5"/>
      <c r="B32" s="18"/>
      <c r="C32" s="18"/>
      <c r="D32" s="18"/>
      <c r="E32" s="18"/>
      <c r="F32" s="18"/>
      <c r="G32" s="18"/>
      <c r="H32" s="18"/>
      <c r="I32" s="18"/>
      <c r="J32" s="22"/>
      <c r="K32" s="18"/>
      <c r="L32" s="4"/>
      <c r="M32" s="4"/>
      <c r="N32" s="4"/>
      <c r="O32" s="4"/>
      <c r="P32" s="4"/>
    </row>
    <row r="33" spans="1:16" x14ac:dyDescent="0.2">
      <c r="A33" s="5" t="s">
        <v>81</v>
      </c>
      <c r="B33" s="18"/>
      <c r="C33" s="18"/>
      <c r="D33" s="18"/>
      <c r="E33" s="18"/>
      <c r="F33" s="18"/>
      <c r="G33" s="18"/>
      <c r="H33" s="18"/>
      <c r="I33" s="18"/>
      <c r="J33" s="22"/>
      <c r="K33" s="18"/>
      <c r="L33" s="4"/>
      <c r="M33" s="4"/>
      <c r="N33" s="4"/>
      <c r="O33" s="4"/>
      <c r="P33" s="4"/>
    </row>
    <row r="34" spans="1:16" x14ac:dyDescent="0.2">
      <c r="A34" s="5" t="s">
        <v>55</v>
      </c>
      <c r="B34" s="18"/>
      <c r="C34" s="18"/>
      <c r="D34" s="18"/>
      <c r="E34" s="18"/>
      <c r="F34" s="18"/>
      <c r="G34" s="18"/>
      <c r="H34" s="18"/>
      <c r="I34" s="18"/>
      <c r="J34" s="22"/>
      <c r="K34" s="18"/>
      <c r="L34" s="4"/>
      <c r="M34" s="4"/>
      <c r="N34" s="4"/>
      <c r="O34" s="4"/>
      <c r="P34" s="4"/>
    </row>
    <row r="35" spans="1:16" x14ac:dyDescent="0.2">
      <c r="A35" s="5"/>
      <c r="B35" s="18"/>
      <c r="C35" s="18"/>
      <c r="D35" s="18"/>
      <c r="E35" s="18"/>
      <c r="F35" s="18"/>
      <c r="G35" s="18"/>
      <c r="H35" s="18"/>
      <c r="I35" s="18"/>
      <c r="J35" s="22"/>
      <c r="K35" s="18"/>
      <c r="L35" s="4"/>
      <c r="M35" s="4"/>
      <c r="N35" s="4"/>
      <c r="O35" s="4"/>
      <c r="P35" s="4"/>
    </row>
    <row r="36" spans="1:16" x14ac:dyDescent="0.2">
      <c r="A36" s="5" t="s">
        <v>26</v>
      </c>
      <c r="B36" s="18"/>
      <c r="C36" s="18"/>
      <c r="D36" s="18"/>
      <c r="E36" s="18"/>
      <c r="F36" s="18"/>
      <c r="G36" s="18"/>
      <c r="H36" s="18"/>
      <c r="I36" s="18"/>
      <c r="J36" s="22"/>
      <c r="K36" s="4"/>
      <c r="L36" s="4"/>
      <c r="M36" s="4"/>
      <c r="N36" s="4"/>
      <c r="O36" s="4"/>
      <c r="P36" s="4"/>
    </row>
    <row r="37" spans="1:16" x14ac:dyDescent="0.2">
      <c r="A37" s="5" t="s">
        <v>27</v>
      </c>
      <c r="B37" s="5"/>
      <c r="C37" s="18"/>
      <c r="D37" s="18"/>
      <c r="E37" s="18"/>
      <c r="F37" s="18"/>
      <c r="G37" s="18"/>
      <c r="H37" s="18"/>
      <c r="I37" s="18"/>
      <c r="J37" s="22"/>
      <c r="K37" s="4"/>
      <c r="L37" s="4"/>
      <c r="M37" s="4"/>
      <c r="N37" s="4"/>
      <c r="O37" s="4"/>
      <c r="P37" s="4"/>
    </row>
    <row r="38" spans="1:16" x14ac:dyDescent="0.2">
      <c r="A38" s="5" t="s">
        <v>28</v>
      </c>
      <c r="B38" s="18"/>
      <c r="C38" s="18"/>
      <c r="D38" s="18"/>
      <c r="E38" s="18"/>
      <c r="F38" s="18"/>
      <c r="G38" s="18"/>
      <c r="H38" s="18"/>
      <c r="I38" s="18"/>
      <c r="J38" s="22"/>
      <c r="K38" s="4"/>
      <c r="L38" s="4"/>
      <c r="M38" s="4"/>
      <c r="N38" s="4"/>
      <c r="O38" s="4"/>
      <c r="P38" s="4"/>
    </row>
    <row r="39" spans="1:16" x14ac:dyDescent="0.2">
      <c r="A39" s="5"/>
      <c r="B39" s="18"/>
      <c r="C39" s="18"/>
      <c r="D39" s="18"/>
      <c r="E39" s="18"/>
      <c r="F39" s="18"/>
      <c r="G39" s="18"/>
      <c r="H39" s="18"/>
      <c r="I39" s="18"/>
      <c r="J39" s="22"/>
      <c r="K39" s="4"/>
      <c r="L39" s="4"/>
      <c r="M39" s="4"/>
      <c r="N39" s="4"/>
      <c r="O39" s="4"/>
      <c r="P39" s="4"/>
    </row>
    <row r="40" spans="1:16" x14ac:dyDescent="0.2">
      <c r="A40" s="23"/>
      <c r="B40" s="23"/>
      <c r="C40" s="24"/>
      <c r="D40" s="24"/>
      <c r="E40" s="24"/>
      <c r="F40" s="24"/>
      <c r="G40" s="24"/>
      <c r="H40" s="24"/>
      <c r="I40" s="24"/>
      <c r="J40" s="25"/>
    </row>
    <row r="41" spans="1:16" x14ac:dyDescent="0.2">
      <c r="A41" s="23"/>
      <c r="B41" s="23"/>
      <c r="C41" s="24"/>
      <c r="D41" s="24"/>
      <c r="E41" s="24"/>
      <c r="F41" s="24"/>
      <c r="G41" s="24"/>
      <c r="H41" s="24"/>
      <c r="I41" s="24"/>
      <c r="J41" s="25"/>
    </row>
    <row r="42" spans="1:16" x14ac:dyDescent="0.2">
      <c r="A42" s="23" t="s">
        <v>29</v>
      </c>
      <c r="B42" s="23"/>
      <c r="C42" s="24"/>
      <c r="D42" s="24"/>
      <c r="E42" s="24"/>
      <c r="F42" s="24"/>
      <c r="G42" s="24"/>
      <c r="H42" s="24"/>
      <c r="I42" s="24"/>
      <c r="J42" s="25"/>
    </row>
    <row r="43" spans="1:16" x14ac:dyDescent="0.2">
      <c r="A43" s="23" t="s">
        <v>30</v>
      </c>
      <c r="B43" s="23"/>
      <c r="C43" s="24"/>
      <c r="D43" s="24"/>
      <c r="E43" s="24"/>
      <c r="F43" s="24"/>
      <c r="G43" s="24"/>
      <c r="H43" s="24"/>
      <c r="I43" s="24"/>
      <c r="J43" s="25"/>
    </row>
    <row r="44" spans="1:16" x14ac:dyDescent="0.2">
      <c r="A44" s="23"/>
      <c r="B44" s="23"/>
      <c r="C44" s="24"/>
      <c r="D44" s="24"/>
      <c r="E44" s="24"/>
      <c r="F44" s="24"/>
      <c r="G44" s="24"/>
      <c r="H44" s="24"/>
      <c r="I44" s="24"/>
      <c r="J44" s="25"/>
    </row>
    <row r="45" spans="1:16" ht="15" x14ac:dyDescent="0.25">
      <c r="A45" s="26"/>
      <c r="B45" s="23"/>
      <c r="C45" s="24"/>
      <c r="D45" s="24"/>
      <c r="E45" s="24"/>
      <c r="F45" s="24"/>
      <c r="G45" s="24"/>
      <c r="H45" s="24"/>
      <c r="I45" s="24"/>
      <c r="J45" s="25"/>
    </row>
    <row r="46" spans="1:16" ht="15" x14ac:dyDescent="0.25">
      <c r="A46" s="26"/>
    </row>
    <row r="47" spans="1:16" ht="15" x14ac:dyDescent="0.25">
      <c r="A47" s="26"/>
    </row>
    <row r="48" spans="1:16" ht="15.75" x14ac:dyDescent="0.25">
      <c r="A48" s="27"/>
      <c r="H48" s="26" t="s">
        <v>11</v>
      </c>
    </row>
    <row r="49" spans="1:8" ht="15.75" x14ac:dyDescent="0.25">
      <c r="A49" s="27"/>
      <c r="H49" s="26" t="s">
        <v>31</v>
      </c>
    </row>
    <row r="50" spans="1:8" ht="15" x14ac:dyDescent="0.25">
      <c r="A50" s="28"/>
    </row>
    <row r="51" spans="1:8" ht="14.25" x14ac:dyDescent="0.2">
      <c r="A51" s="29"/>
      <c r="B51" s="29"/>
    </row>
    <row r="52" spans="1:8" ht="14.25" x14ac:dyDescent="0.2">
      <c r="A52" s="29"/>
      <c r="B52" s="29"/>
    </row>
    <row r="53" spans="1:8" ht="14.25" x14ac:dyDescent="0.2">
      <c r="A53" s="29"/>
      <c r="B53" s="29"/>
    </row>
    <row r="54" spans="1:8" ht="14.25" x14ac:dyDescent="0.2">
      <c r="A54" s="29"/>
      <c r="B54" s="29"/>
    </row>
    <row r="55" spans="1:8" ht="14.25" x14ac:dyDescent="0.2">
      <c r="A55" s="29"/>
      <c r="B55" s="29"/>
    </row>
    <row r="58" spans="1:8" ht="14.25" x14ac:dyDescent="0.2">
      <c r="G58" s="30"/>
    </row>
    <row r="59" spans="1:8" ht="14.25" x14ac:dyDescent="0.2">
      <c r="G59" s="30"/>
    </row>
  </sheetData>
  <mergeCells count="11">
    <mergeCell ref="A1:I1"/>
    <mergeCell ref="A3:I3"/>
    <mergeCell ref="A4:I4"/>
    <mergeCell ref="A5:I5"/>
    <mergeCell ref="A6:I6"/>
    <mergeCell ref="N11:O11"/>
    <mergeCell ref="D12:E12"/>
    <mergeCell ref="F12:G12"/>
    <mergeCell ref="H12:I12"/>
    <mergeCell ref="J12:K12"/>
    <mergeCell ref="L11:M11"/>
  </mergeCells>
  <pageMargins left="0.15748031496062992" right="0.15748031496062992" top="0.19685039370078741" bottom="0.27559055118110237" header="0.15748031496062992" footer="0.1574803149606299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topLeftCell="A5" workbookViewId="0">
      <selection activeCell="J17" sqref="J17"/>
    </sheetView>
  </sheetViews>
  <sheetFormatPr defaultRowHeight="12.75" x14ac:dyDescent="0.2"/>
  <cols>
    <col min="1" max="1" width="3.5703125" customWidth="1"/>
    <col min="3" max="3" width="11" customWidth="1"/>
    <col min="5" max="5" width="17.5703125" customWidth="1"/>
    <col min="6" max="6" width="12.28515625" customWidth="1"/>
    <col min="8" max="8" width="10.5703125" customWidth="1"/>
    <col min="9" max="9" width="12.140625" customWidth="1"/>
    <col min="10" max="10" width="14.7109375" customWidth="1"/>
    <col min="12" max="12" width="9.42578125" customWidth="1"/>
    <col min="13" max="13" width="9.140625" customWidth="1"/>
    <col min="14" max="14" width="10" customWidth="1"/>
    <col min="15" max="15" width="8.28515625" customWidth="1"/>
    <col min="16" max="16" width="10.140625" customWidth="1"/>
  </cols>
  <sheetData>
    <row r="1" spans="1:16" ht="15.75" customHeight="1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1"/>
      <c r="L1" s="2"/>
      <c r="M1" s="2"/>
      <c r="N1" s="2"/>
      <c r="O1" s="2"/>
      <c r="P1" s="2"/>
    </row>
    <row r="2" spans="1:16" ht="15.75" x14ac:dyDescent="0.25">
      <c r="A2" s="3"/>
      <c r="B2" s="3"/>
      <c r="C2" s="3"/>
      <c r="D2" s="3"/>
      <c r="E2" s="3"/>
      <c r="F2" s="3"/>
      <c r="G2" s="3"/>
      <c r="H2" s="3"/>
      <c r="I2" s="3"/>
      <c r="L2" s="4"/>
      <c r="M2" s="4"/>
      <c r="N2" s="4"/>
      <c r="O2" s="4"/>
      <c r="P2" s="4"/>
    </row>
    <row r="3" spans="1:16" ht="15.75" x14ac:dyDescent="0.25">
      <c r="A3" s="31" t="s">
        <v>12</v>
      </c>
      <c r="B3" s="31"/>
      <c r="C3" s="31"/>
      <c r="D3" s="31"/>
      <c r="E3" s="31"/>
      <c r="F3" s="31"/>
      <c r="G3" s="31"/>
      <c r="H3" s="31"/>
      <c r="I3" s="31"/>
      <c r="L3" s="4"/>
      <c r="M3" s="4"/>
      <c r="N3" s="4"/>
      <c r="O3" s="4"/>
      <c r="P3" s="4"/>
    </row>
    <row r="4" spans="1:16" ht="15.75" x14ac:dyDescent="0.25">
      <c r="A4" s="31" t="s">
        <v>13</v>
      </c>
      <c r="B4" s="31"/>
      <c r="C4" s="31"/>
      <c r="D4" s="31"/>
      <c r="E4" s="31"/>
      <c r="F4" s="31"/>
      <c r="G4" s="31"/>
      <c r="H4" s="31"/>
      <c r="I4" s="31"/>
      <c r="L4" s="4"/>
      <c r="M4" s="4"/>
      <c r="N4" s="4"/>
      <c r="O4" s="4"/>
      <c r="P4" s="4"/>
    </row>
    <row r="5" spans="1:16" ht="15.75" x14ac:dyDescent="0.25">
      <c r="A5" s="31" t="s">
        <v>14</v>
      </c>
      <c r="B5" s="31"/>
      <c r="C5" s="31"/>
      <c r="D5" s="31"/>
      <c r="E5" s="31"/>
      <c r="F5" s="31"/>
      <c r="G5" s="31"/>
      <c r="H5" s="31"/>
      <c r="I5" s="31"/>
      <c r="L5" s="4"/>
      <c r="M5" s="4"/>
      <c r="N5" s="4"/>
      <c r="O5" s="4"/>
      <c r="P5" s="4"/>
    </row>
    <row r="6" spans="1:16" ht="15.75" x14ac:dyDescent="0.25">
      <c r="A6" s="31" t="s">
        <v>42</v>
      </c>
      <c r="B6" s="31"/>
      <c r="C6" s="31"/>
      <c r="D6" s="31"/>
      <c r="E6" s="31"/>
      <c r="F6" s="31"/>
      <c r="G6" s="31"/>
      <c r="H6" s="31"/>
      <c r="I6" s="31"/>
      <c r="J6" s="2"/>
      <c r="K6" s="2"/>
      <c r="L6" s="5"/>
      <c r="M6" s="5"/>
      <c r="N6" s="5"/>
      <c r="O6" s="5"/>
      <c r="P6" s="6"/>
    </row>
    <row r="7" spans="1:16" x14ac:dyDescent="0.2">
      <c r="J7" s="4"/>
      <c r="K7" s="4"/>
      <c r="L7" s="4"/>
      <c r="M7" s="4"/>
      <c r="N7" s="4"/>
      <c r="O7" s="4"/>
      <c r="P7" s="4"/>
    </row>
    <row r="8" spans="1:16" ht="15" x14ac:dyDescent="0.25">
      <c r="A8" s="7" t="s">
        <v>82</v>
      </c>
      <c r="B8" s="7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8"/>
      <c r="P8" s="4"/>
    </row>
    <row r="9" spans="1:16" ht="15" x14ac:dyDescent="0.25">
      <c r="A9" s="7" t="s">
        <v>16</v>
      </c>
      <c r="B9" s="7"/>
      <c r="C9" s="4"/>
      <c r="D9" s="4"/>
      <c r="E9" s="4"/>
      <c r="F9" s="4"/>
      <c r="G9" s="4"/>
      <c r="H9" s="4"/>
      <c r="I9" s="4"/>
      <c r="J9" s="4"/>
      <c r="K9" s="4"/>
      <c r="L9" s="5"/>
      <c r="M9" s="5"/>
      <c r="N9" s="9"/>
      <c r="O9" s="8"/>
      <c r="P9" s="4"/>
    </row>
    <row r="10" spans="1:16" ht="15" x14ac:dyDescent="0.25">
      <c r="A10" s="7" t="s">
        <v>57</v>
      </c>
      <c r="B10" s="7"/>
      <c r="C10" s="4"/>
      <c r="D10" s="4"/>
      <c r="E10" s="4"/>
      <c r="F10" s="4"/>
      <c r="G10" s="4"/>
      <c r="H10" s="4"/>
      <c r="I10" s="4"/>
      <c r="J10" s="4"/>
      <c r="K10" s="4"/>
      <c r="L10" s="5"/>
      <c r="M10" s="5"/>
      <c r="N10" s="9"/>
      <c r="O10" s="8"/>
      <c r="P10" s="4"/>
    </row>
    <row r="11" spans="1:16" ht="15" x14ac:dyDescent="0.25">
      <c r="A11" s="7" t="s">
        <v>18</v>
      </c>
      <c r="B11" s="7"/>
      <c r="C11" s="4"/>
      <c r="D11" s="4"/>
      <c r="E11" s="4"/>
      <c r="F11" s="4"/>
      <c r="G11" s="4"/>
      <c r="H11" s="4"/>
      <c r="I11" s="4"/>
      <c r="J11" s="8"/>
      <c r="K11" s="4"/>
      <c r="L11" s="32"/>
      <c r="M11" s="32"/>
      <c r="N11" s="32"/>
      <c r="O11" s="32"/>
      <c r="P11" s="10"/>
    </row>
    <row r="12" spans="1:16" ht="15" x14ac:dyDescent="0.25">
      <c r="A12" s="7"/>
      <c r="B12" s="7"/>
      <c r="C12" s="5"/>
      <c r="D12" s="32"/>
      <c r="E12" s="32"/>
      <c r="F12" s="32"/>
      <c r="G12" s="32"/>
      <c r="H12" s="32"/>
      <c r="I12" s="32"/>
      <c r="J12" s="32"/>
      <c r="K12" s="32"/>
      <c r="L12" s="5"/>
      <c r="M12" s="5"/>
      <c r="N12" s="5"/>
      <c r="O12" s="5"/>
      <c r="P12" s="5"/>
    </row>
    <row r="13" spans="1:16" ht="15.75" x14ac:dyDescent="0.25">
      <c r="A13" s="11" t="s">
        <v>1</v>
      </c>
      <c r="B13" s="7"/>
      <c r="C13" s="4"/>
      <c r="D13" s="4"/>
      <c r="E13" s="4"/>
      <c r="F13" s="12">
        <f>3338.7*6*3.4</f>
        <v>68109.479999999981</v>
      </c>
      <c r="G13" s="7" t="s">
        <v>2</v>
      </c>
      <c r="H13" s="4"/>
      <c r="I13" s="4"/>
      <c r="J13" s="4"/>
      <c r="K13" s="4"/>
      <c r="L13" s="4"/>
      <c r="M13" s="4"/>
      <c r="N13" s="4"/>
      <c r="O13" s="4"/>
      <c r="P13" s="4"/>
    </row>
    <row r="14" spans="1:16" ht="15.75" x14ac:dyDescent="0.25">
      <c r="A14" s="11" t="s">
        <v>3</v>
      </c>
      <c r="B14" s="7"/>
      <c r="C14" s="4"/>
      <c r="D14" s="4"/>
      <c r="E14" s="4"/>
      <c r="F14" s="12">
        <f>F15*F13</f>
        <v>54085.738067999984</v>
      </c>
      <c r="G14" s="7" t="s">
        <v>2</v>
      </c>
      <c r="H14" s="4"/>
      <c r="I14" s="4"/>
      <c r="J14" s="4"/>
      <c r="K14" s="4"/>
      <c r="L14" s="4"/>
      <c r="M14" s="4"/>
      <c r="N14" s="4"/>
      <c r="O14" s="4"/>
      <c r="P14" s="5"/>
    </row>
    <row r="15" spans="1:16" ht="15.75" x14ac:dyDescent="0.25">
      <c r="A15" s="11" t="s">
        <v>4</v>
      </c>
      <c r="B15" s="7"/>
      <c r="C15" s="4"/>
      <c r="D15" s="4"/>
      <c r="E15" s="4"/>
      <c r="F15" s="13">
        <v>0.79410000000000003</v>
      </c>
      <c r="G15" s="7"/>
      <c r="H15" s="4" t="s">
        <v>5</v>
      </c>
      <c r="I15" s="4"/>
      <c r="J15" s="5"/>
      <c r="K15" s="4"/>
      <c r="L15" s="4"/>
      <c r="M15" s="4"/>
      <c r="N15" s="4"/>
      <c r="O15" s="4"/>
      <c r="P15" s="4"/>
    </row>
    <row r="16" spans="1:16" ht="15.75" x14ac:dyDescent="0.25">
      <c r="A16" s="11" t="s">
        <v>6</v>
      </c>
      <c r="B16" s="7"/>
      <c r="C16" s="4"/>
      <c r="D16" s="4"/>
      <c r="E16" s="4"/>
      <c r="F16" s="12">
        <f>I23</f>
        <v>37754.81</v>
      </c>
      <c r="G16" s="7" t="s">
        <v>2</v>
      </c>
      <c r="H16" s="4"/>
      <c r="I16" s="4"/>
      <c r="J16" s="9"/>
      <c r="K16" s="4"/>
      <c r="L16" s="4"/>
      <c r="M16" s="4"/>
      <c r="N16" s="4"/>
      <c r="O16" s="4"/>
      <c r="P16" s="4"/>
    </row>
    <row r="17" spans="1:16" ht="15.75" x14ac:dyDescent="0.25">
      <c r="A17" s="11"/>
      <c r="B17" s="7"/>
      <c r="C17" s="4"/>
      <c r="D17" s="4"/>
      <c r="E17" s="4"/>
      <c r="F17" s="12"/>
      <c r="G17" s="7"/>
      <c r="H17" s="4"/>
      <c r="I17" s="4"/>
      <c r="J17" s="9"/>
      <c r="K17" s="4"/>
      <c r="L17" s="4"/>
      <c r="M17" s="4"/>
      <c r="N17" s="4"/>
      <c r="O17" s="4"/>
      <c r="P17" s="4"/>
    </row>
    <row r="18" spans="1:16" ht="15.75" x14ac:dyDescent="0.25">
      <c r="A18" s="11"/>
      <c r="B18" s="7"/>
      <c r="C18" s="4"/>
      <c r="D18" s="4"/>
      <c r="E18" s="4"/>
      <c r="F18" s="12"/>
      <c r="G18" s="7"/>
      <c r="H18" s="4"/>
      <c r="I18" s="4"/>
      <c r="J18" s="5"/>
      <c r="K18" s="4"/>
      <c r="L18" s="4"/>
      <c r="M18" s="4"/>
      <c r="N18" s="4"/>
      <c r="O18" s="4"/>
      <c r="P18" s="4"/>
    </row>
    <row r="19" spans="1:16" ht="15.75" x14ac:dyDescent="0.25">
      <c r="A19" s="11" t="s">
        <v>32</v>
      </c>
      <c r="B19" s="7"/>
      <c r="C19" s="4"/>
      <c r="D19" s="4"/>
      <c r="E19" s="4"/>
      <c r="F19" s="12">
        <f>F13-F14</f>
        <v>14023.741931999997</v>
      </c>
      <c r="G19" s="7" t="s">
        <v>2</v>
      </c>
      <c r="H19" s="4"/>
      <c r="I19" s="4"/>
      <c r="J19" s="5"/>
      <c r="K19" s="4"/>
      <c r="L19" s="4"/>
      <c r="M19" s="4"/>
      <c r="N19" s="4"/>
      <c r="O19" s="4"/>
      <c r="P19" s="4"/>
    </row>
    <row r="20" spans="1:16" ht="15.75" x14ac:dyDescent="0.25">
      <c r="A20" s="11" t="s">
        <v>8</v>
      </c>
      <c r="B20" s="7"/>
      <c r="C20" s="4"/>
      <c r="D20" s="4"/>
      <c r="E20" s="4"/>
      <c r="F20" s="12"/>
      <c r="G20" s="7"/>
      <c r="H20" s="4"/>
      <c r="I20" s="4"/>
      <c r="J20" s="5"/>
      <c r="K20" s="4"/>
      <c r="L20" s="4"/>
      <c r="M20" s="4"/>
      <c r="N20" s="4"/>
      <c r="O20" s="4"/>
      <c r="P20" s="4"/>
    </row>
    <row r="21" spans="1:16" ht="15.75" x14ac:dyDescent="0.25">
      <c r="A21" s="11" t="s">
        <v>19</v>
      </c>
      <c r="B21" s="7"/>
      <c r="C21" s="4"/>
      <c r="D21" s="4"/>
      <c r="E21" s="4"/>
      <c r="F21" s="12"/>
      <c r="G21" s="7" t="s">
        <v>2</v>
      </c>
      <c r="H21" s="4"/>
      <c r="I21" s="4"/>
      <c r="J21" s="5"/>
      <c r="K21" s="4"/>
      <c r="L21" s="4"/>
      <c r="M21" s="4"/>
      <c r="N21" s="4"/>
      <c r="O21" s="4"/>
      <c r="P21" s="4"/>
    </row>
    <row r="22" spans="1:16" ht="15.75" x14ac:dyDescent="0.25">
      <c r="A22" s="14"/>
      <c r="B22" s="5"/>
      <c r="C22" s="5"/>
      <c r="D22" s="10"/>
      <c r="E22" s="10"/>
      <c r="F22" s="15"/>
      <c r="G22" s="16"/>
      <c r="H22" s="17"/>
      <c r="I22" s="17"/>
      <c r="J22" s="17"/>
      <c r="K22" s="17"/>
      <c r="L22" s="4"/>
      <c r="M22" s="4"/>
      <c r="N22" s="4"/>
      <c r="O22" s="4"/>
      <c r="P22" s="4"/>
    </row>
    <row r="23" spans="1:16" ht="15.75" x14ac:dyDescent="0.25">
      <c r="A23" s="14" t="s">
        <v>9</v>
      </c>
      <c r="B23" s="18"/>
      <c r="C23" s="4"/>
      <c r="D23" s="4"/>
      <c r="E23" s="4"/>
      <c r="F23" s="4"/>
      <c r="G23" s="4"/>
      <c r="H23" s="4"/>
      <c r="I23" s="8">
        <f>SUM(I25:I39)</f>
        <v>37754.81</v>
      </c>
      <c r="J23" s="19"/>
      <c r="K23" s="18"/>
      <c r="L23" s="4"/>
      <c r="M23" s="4"/>
      <c r="N23" s="4"/>
      <c r="O23" s="4"/>
      <c r="P23" s="4"/>
    </row>
    <row r="24" spans="1:16" ht="14.25" x14ac:dyDescent="0.2">
      <c r="A24" s="20" t="s">
        <v>10</v>
      </c>
      <c r="B24" s="18"/>
      <c r="C24" s="4"/>
      <c r="D24" s="4"/>
      <c r="E24" s="4"/>
      <c r="F24" s="4"/>
      <c r="G24" s="4"/>
      <c r="H24" s="4"/>
      <c r="I24" s="4"/>
      <c r="J24" s="8"/>
      <c r="K24" s="18"/>
      <c r="L24" s="4"/>
      <c r="M24" s="4"/>
      <c r="N24" s="4"/>
      <c r="O24" s="4"/>
      <c r="P24" s="4"/>
    </row>
    <row r="25" spans="1:16" x14ac:dyDescent="0.2">
      <c r="A25" s="5" t="s">
        <v>84</v>
      </c>
      <c r="B25" s="18"/>
      <c r="C25" s="18"/>
      <c r="D25" s="18"/>
      <c r="E25" s="18"/>
      <c r="F25" s="18"/>
      <c r="G25" s="18"/>
      <c r="H25" s="18"/>
      <c r="I25" s="18">
        <v>2406.33</v>
      </c>
      <c r="J25" s="4"/>
      <c r="K25" s="18"/>
      <c r="L25" s="4"/>
      <c r="M25" s="4"/>
      <c r="N25" s="4"/>
      <c r="O25" s="4"/>
      <c r="P25" s="4"/>
    </row>
    <row r="26" spans="1:16" x14ac:dyDescent="0.2">
      <c r="A26" s="5" t="s">
        <v>85</v>
      </c>
      <c r="B26" s="18"/>
      <c r="C26" s="18"/>
      <c r="D26" s="18"/>
      <c r="E26" s="18"/>
      <c r="F26" s="18"/>
      <c r="G26" s="18"/>
      <c r="H26" s="18"/>
      <c r="I26" s="18"/>
      <c r="J26" s="4"/>
      <c r="K26" s="18"/>
      <c r="L26" s="4"/>
      <c r="M26" s="4"/>
      <c r="N26" s="4"/>
      <c r="O26" s="4"/>
      <c r="P26" s="4"/>
    </row>
    <row r="27" spans="1:16" x14ac:dyDescent="0.2">
      <c r="A27" s="5" t="s">
        <v>86</v>
      </c>
      <c r="B27" s="18"/>
      <c r="C27" s="18"/>
      <c r="D27" s="18"/>
      <c r="E27" s="18"/>
      <c r="F27" s="18"/>
      <c r="G27" s="18"/>
      <c r="H27" s="18"/>
      <c r="I27" s="18">
        <v>8390.93</v>
      </c>
      <c r="J27" s="4"/>
      <c r="K27" s="18"/>
      <c r="L27" s="4"/>
      <c r="M27" s="4"/>
      <c r="N27" s="4"/>
      <c r="O27" s="4"/>
      <c r="P27" s="4"/>
    </row>
    <row r="28" spans="1:16" x14ac:dyDescent="0.2">
      <c r="A28" s="5" t="s">
        <v>87</v>
      </c>
      <c r="B28" s="18"/>
      <c r="C28" s="18"/>
      <c r="D28" s="18"/>
      <c r="E28" s="18"/>
      <c r="F28" s="18"/>
      <c r="G28" s="18"/>
      <c r="H28" s="18"/>
      <c r="I28" s="18">
        <v>26957.55</v>
      </c>
      <c r="J28" s="21"/>
      <c r="K28" s="18"/>
      <c r="L28" s="4"/>
      <c r="M28" s="4"/>
      <c r="N28" s="4"/>
      <c r="O28" s="4"/>
      <c r="P28" s="4"/>
    </row>
    <row r="29" spans="1:16" x14ac:dyDescent="0.2">
      <c r="A29" s="5"/>
      <c r="B29" s="18"/>
      <c r="C29" s="18"/>
      <c r="D29" s="18"/>
      <c r="E29" s="18"/>
      <c r="F29" s="18"/>
      <c r="G29" s="18"/>
      <c r="H29" s="18"/>
      <c r="I29" s="18"/>
      <c r="J29" s="22"/>
      <c r="K29" s="18"/>
      <c r="L29" s="4"/>
      <c r="M29" s="4"/>
      <c r="N29" s="4"/>
      <c r="O29" s="4"/>
      <c r="P29" s="4"/>
    </row>
    <row r="30" spans="1:16" x14ac:dyDescent="0.2">
      <c r="A30" s="5"/>
      <c r="B30" s="18"/>
      <c r="C30" s="18"/>
      <c r="D30" s="18"/>
      <c r="E30" s="18"/>
      <c r="F30" s="18"/>
      <c r="G30" s="18"/>
      <c r="H30" s="18"/>
      <c r="I30" s="18"/>
      <c r="J30" s="22"/>
      <c r="K30" s="18"/>
      <c r="L30" s="4"/>
      <c r="M30" s="4"/>
      <c r="N30" s="4"/>
      <c r="O30" s="4"/>
      <c r="P30" s="4"/>
    </row>
    <row r="31" spans="1:16" x14ac:dyDescent="0.2">
      <c r="A31" s="5"/>
      <c r="B31" s="18"/>
      <c r="C31" s="18"/>
      <c r="D31" s="18"/>
      <c r="E31" s="18"/>
      <c r="F31" s="18"/>
      <c r="G31" s="18"/>
      <c r="H31" s="18"/>
      <c r="I31" s="18"/>
      <c r="J31" s="22"/>
      <c r="K31" s="18"/>
      <c r="L31" s="4"/>
      <c r="M31" s="4"/>
      <c r="N31" s="4"/>
      <c r="O31" s="4"/>
      <c r="P31" s="4"/>
    </row>
    <row r="32" spans="1:16" x14ac:dyDescent="0.2">
      <c r="A32" s="5"/>
      <c r="B32" s="18"/>
      <c r="C32" s="18"/>
      <c r="D32" s="18"/>
      <c r="E32" s="18"/>
      <c r="F32" s="18"/>
      <c r="G32" s="18"/>
      <c r="H32" s="18"/>
      <c r="I32" s="18"/>
      <c r="J32" s="22"/>
      <c r="K32" s="18"/>
      <c r="L32" s="4"/>
      <c r="M32" s="4"/>
      <c r="N32" s="4"/>
      <c r="O32" s="4"/>
      <c r="P32" s="4"/>
    </row>
    <row r="33" spans="1:16" x14ac:dyDescent="0.2">
      <c r="A33" s="5" t="s">
        <v>88</v>
      </c>
      <c r="B33" s="18"/>
      <c r="C33" s="18"/>
      <c r="D33" s="18"/>
      <c r="E33" s="18"/>
      <c r="F33" s="18"/>
      <c r="G33" s="18"/>
      <c r="H33" s="18"/>
      <c r="I33" s="18"/>
      <c r="J33" s="22"/>
      <c r="K33" s="18"/>
      <c r="L33" s="4"/>
      <c r="M33" s="4"/>
      <c r="N33" s="4"/>
      <c r="O33" s="4"/>
      <c r="P33" s="4"/>
    </row>
    <row r="34" spans="1:16" x14ac:dyDescent="0.2">
      <c r="A34" s="5" t="s">
        <v>55</v>
      </c>
      <c r="B34" s="18"/>
      <c r="C34" s="18"/>
      <c r="D34" s="18"/>
      <c r="E34" s="18"/>
      <c r="F34" s="18"/>
      <c r="G34" s="18"/>
      <c r="H34" s="18"/>
      <c r="I34" s="18"/>
      <c r="J34" s="22"/>
      <c r="K34" s="18"/>
      <c r="L34" s="4"/>
      <c r="M34" s="4"/>
      <c r="N34" s="4"/>
      <c r="O34" s="4"/>
      <c r="P34" s="4"/>
    </row>
    <row r="35" spans="1:16" x14ac:dyDescent="0.2">
      <c r="A35" s="5"/>
      <c r="B35" s="18"/>
      <c r="C35" s="18"/>
      <c r="D35" s="18"/>
      <c r="E35" s="18"/>
      <c r="F35" s="18"/>
      <c r="G35" s="18"/>
      <c r="H35" s="18"/>
      <c r="I35" s="18"/>
      <c r="J35" s="22"/>
      <c r="K35" s="18"/>
      <c r="L35" s="4"/>
      <c r="M35" s="4"/>
      <c r="N35" s="4"/>
      <c r="O35" s="4"/>
      <c r="P35" s="4"/>
    </row>
    <row r="36" spans="1:16" x14ac:dyDescent="0.2">
      <c r="A36" s="5" t="s">
        <v>26</v>
      </c>
      <c r="B36" s="18"/>
      <c r="C36" s="18"/>
      <c r="D36" s="18"/>
      <c r="E36" s="18"/>
      <c r="F36" s="18"/>
      <c r="G36" s="18"/>
      <c r="H36" s="18"/>
      <c r="I36" s="18"/>
      <c r="J36" s="22"/>
      <c r="K36" s="4"/>
      <c r="L36" s="4"/>
      <c r="M36" s="4"/>
      <c r="N36" s="4"/>
      <c r="O36" s="4"/>
      <c r="P36" s="4"/>
    </row>
    <row r="37" spans="1:16" x14ac:dyDescent="0.2">
      <c r="A37" s="5" t="s">
        <v>27</v>
      </c>
      <c r="B37" s="5"/>
      <c r="C37" s="18"/>
      <c r="D37" s="18"/>
      <c r="E37" s="18"/>
      <c r="F37" s="18"/>
      <c r="G37" s="18"/>
      <c r="H37" s="18"/>
      <c r="I37" s="18"/>
      <c r="J37" s="22"/>
      <c r="K37" s="4"/>
      <c r="L37" s="4"/>
      <c r="M37" s="4"/>
      <c r="N37" s="4"/>
      <c r="O37" s="4"/>
      <c r="P37" s="4"/>
    </row>
    <row r="38" spans="1:16" x14ac:dyDescent="0.2">
      <c r="A38" s="5" t="s">
        <v>28</v>
      </c>
      <c r="B38" s="18"/>
      <c r="C38" s="18"/>
      <c r="D38" s="18"/>
      <c r="E38" s="18"/>
      <c r="F38" s="18"/>
      <c r="G38" s="18"/>
      <c r="H38" s="18"/>
      <c r="I38" s="18"/>
      <c r="J38" s="22"/>
      <c r="K38" s="4"/>
      <c r="L38" s="4"/>
      <c r="M38" s="4"/>
      <c r="N38" s="4"/>
      <c r="O38" s="4"/>
      <c r="P38" s="4"/>
    </row>
    <row r="39" spans="1:16" x14ac:dyDescent="0.2">
      <c r="A39" s="5"/>
      <c r="B39" s="18"/>
      <c r="C39" s="18"/>
      <c r="D39" s="18"/>
      <c r="E39" s="18"/>
      <c r="F39" s="18"/>
      <c r="G39" s="18"/>
      <c r="H39" s="18"/>
      <c r="I39" s="18"/>
      <c r="J39" s="22"/>
      <c r="K39" s="4"/>
      <c r="L39" s="4"/>
      <c r="M39" s="4"/>
      <c r="N39" s="4"/>
      <c r="O39" s="4"/>
      <c r="P39" s="4"/>
    </row>
    <row r="40" spans="1:16" x14ac:dyDescent="0.2">
      <c r="A40" s="23"/>
      <c r="B40" s="23"/>
      <c r="C40" s="24"/>
      <c r="D40" s="24"/>
      <c r="E40" s="24"/>
      <c r="F40" s="24"/>
      <c r="G40" s="24"/>
      <c r="H40" s="24"/>
      <c r="I40" s="24"/>
      <c r="J40" s="25"/>
    </row>
    <row r="41" spans="1:16" x14ac:dyDescent="0.2">
      <c r="A41" s="23"/>
      <c r="B41" s="23"/>
      <c r="C41" s="24"/>
      <c r="D41" s="24"/>
      <c r="E41" s="24"/>
      <c r="F41" s="24"/>
      <c r="G41" s="24"/>
      <c r="H41" s="24"/>
      <c r="I41" s="24"/>
      <c r="J41" s="25"/>
    </row>
    <row r="42" spans="1:16" x14ac:dyDescent="0.2">
      <c r="A42" s="23" t="s">
        <v>29</v>
      </c>
      <c r="B42" s="23"/>
      <c r="C42" s="24"/>
      <c r="D42" s="24"/>
      <c r="E42" s="24"/>
      <c r="F42" s="24"/>
      <c r="G42" s="24"/>
      <c r="H42" s="24"/>
      <c r="I42" s="24"/>
      <c r="J42" s="25"/>
    </row>
    <row r="43" spans="1:16" x14ac:dyDescent="0.2">
      <c r="A43" s="23" t="s">
        <v>30</v>
      </c>
      <c r="B43" s="23"/>
      <c r="C43" s="24"/>
      <c r="D43" s="24"/>
      <c r="E43" s="24"/>
      <c r="F43" s="24"/>
      <c r="G43" s="24"/>
      <c r="H43" s="24"/>
      <c r="I43" s="24"/>
      <c r="J43" s="25"/>
    </row>
    <row r="44" spans="1:16" x14ac:dyDescent="0.2">
      <c r="A44" s="23"/>
      <c r="B44" s="23"/>
      <c r="C44" s="24"/>
      <c r="D44" s="24"/>
      <c r="E44" s="24"/>
      <c r="F44" s="24"/>
      <c r="G44" s="24"/>
      <c r="H44" s="24"/>
      <c r="I44" s="24"/>
      <c r="J44" s="25"/>
    </row>
    <row r="45" spans="1:16" ht="15" x14ac:dyDescent="0.25">
      <c r="A45" s="26"/>
      <c r="B45" s="23"/>
      <c r="C45" s="24"/>
      <c r="D45" s="24"/>
      <c r="E45" s="24"/>
      <c r="F45" s="24"/>
      <c r="G45" s="24"/>
      <c r="H45" s="24"/>
      <c r="I45" s="24"/>
      <c r="J45" s="25"/>
    </row>
    <row r="46" spans="1:16" ht="15" x14ac:dyDescent="0.25">
      <c r="A46" s="26"/>
    </row>
    <row r="47" spans="1:16" ht="15" x14ac:dyDescent="0.25">
      <c r="A47" s="26"/>
    </row>
    <row r="48" spans="1:16" ht="15.75" x14ac:dyDescent="0.25">
      <c r="A48" s="27"/>
      <c r="H48" s="26" t="s">
        <v>11</v>
      </c>
    </row>
    <row r="49" spans="1:8" ht="15.75" x14ac:dyDescent="0.25">
      <c r="A49" s="27"/>
      <c r="H49" s="26" t="s">
        <v>31</v>
      </c>
    </row>
    <row r="50" spans="1:8" ht="15" x14ac:dyDescent="0.25">
      <c r="A50" s="28"/>
    </row>
    <row r="51" spans="1:8" ht="14.25" x14ac:dyDescent="0.2">
      <c r="A51" s="29"/>
      <c r="B51" s="29"/>
    </row>
    <row r="52" spans="1:8" ht="14.25" x14ac:dyDescent="0.2">
      <c r="A52" s="29"/>
      <c r="B52" s="29"/>
    </row>
    <row r="53" spans="1:8" ht="14.25" x14ac:dyDescent="0.2">
      <c r="A53" s="29"/>
      <c r="B53" s="29"/>
    </row>
    <row r="54" spans="1:8" ht="14.25" x14ac:dyDescent="0.2">
      <c r="A54" s="29"/>
      <c r="B54" s="29"/>
    </row>
    <row r="55" spans="1:8" ht="14.25" x14ac:dyDescent="0.2">
      <c r="A55" s="29"/>
      <c r="B55" s="29"/>
    </row>
    <row r="58" spans="1:8" ht="14.25" x14ac:dyDescent="0.2">
      <c r="G58" s="30"/>
    </row>
    <row r="59" spans="1:8" ht="14.25" x14ac:dyDescent="0.2">
      <c r="G59" s="30"/>
    </row>
  </sheetData>
  <mergeCells count="11">
    <mergeCell ref="A1:I1"/>
    <mergeCell ref="A3:I3"/>
    <mergeCell ref="A4:I4"/>
    <mergeCell ref="A5:I5"/>
    <mergeCell ref="A6:I6"/>
    <mergeCell ref="N11:O11"/>
    <mergeCell ref="D12:E12"/>
    <mergeCell ref="F12:G12"/>
    <mergeCell ref="H12:I12"/>
    <mergeCell ref="J12:K12"/>
    <mergeCell ref="L11:M11"/>
  </mergeCells>
  <pageMargins left="0.15748031496062992" right="0.15748031496062992" top="0.19685039370078741" bottom="0.27559055118110237" header="0.15748031496062992" footer="0.1574803149606299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дом 1</vt:lpstr>
      <vt:lpstr>дом 2</vt:lpstr>
      <vt:lpstr>дом 3</vt:lpstr>
      <vt:lpstr>дом 4</vt:lpstr>
      <vt:lpstr>дом 6</vt:lpstr>
      <vt:lpstr>дом 8</vt:lpstr>
      <vt:lpstr>дом 10</vt:lpstr>
      <vt:lpstr>дом 14</vt:lpstr>
      <vt:lpstr>дом 16</vt:lpstr>
      <vt:lpstr>дом 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2017-03-27T09:16:00Z</dcterms:created>
  <dcterms:modified xsi:type="dcterms:W3CDTF">2017-04-03T14:04:46Z</dcterms:modified>
</cp:coreProperties>
</file>